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2B3D351A-0E84-448D-9028-DA66D916EDE8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EVENTUAL" sheetId="6" r:id="rId2"/>
    <sheet name="201.Mat.Of (2)" sheetId="23" state="hidden" r:id="rId3"/>
    <sheet name="201.Mat.Of" sheetId="13" r:id="rId4"/>
    <sheet name="208.SumDiv" sheetId="12" state="hidden" r:id="rId5"/>
    <sheet name="241. Comb" sheetId="11" r:id="rId6"/>
    <sheet name="311 arren Edif." sheetId="21" r:id="rId7"/>
    <sheet name="328 Serv.VIG" sheetId="22" r:id="rId8"/>
    <sheet name="312.ArrendFot" sheetId="5" r:id="rId9"/>
    <sheet name="329.Serv" sheetId="16" state="hidden" r:id="rId10"/>
    <sheet name="363 impr.Publ" sheetId="17" r:id="rId11"/>
    <sheet name="364.ServCreat" sheetId="18" state="hidden" r:id="rId12"/>
    <sheet name="382.ReunCongr" sheetId="19" state="hidden" r:id="rId13"/>
    <sheet name="378.Gtos.Com" sheetId="20" state="hidden" r:id="rId14"/>
    <sheet name="378.Gtos.Comisión" sheetId="7" state="hidden" r:id="rId15"/>
    <sheet name="374.Viaticos" sheetId="8" state="hidden" r:id="rId16"/>
    <sheet name="AREA" sheetId="10" state="hidden" r:id="rId17"/>
  </sheets>
  <definedNames>
    <definedName name="_xlnm.Print_Area" localSheetId="3">'201.Mat.Of'!$A$1:$I$80</definedName>
    <definedName name="_xlnm.Print_Area" localSheetId="2">'201.Mat.Of (2)'!$A$1:$I$64</definedName>
    <definedName name="_xlnm.Print_Area" localSheetId="4">'208.SumDiv'!$A$1:$I$45</definedName>
    <definedName name="_xlnm.Print_Area" localSheetId="5">'241. Comb'!$A$1:$I$44</definedName>
    <definedName name="_xlnm.Print_Area" localSheetId="6">'311 arren Edif.'!$A$1:$I$53</definedName>
    <definedName name="_xlnm.Print_Area" localSheetId="8">'312.ArrendFot'!$A$1:$I$48</definedName>
    <definedName name="_xlnm.Print_Area" localSheetId="7">'328 Serv.VIG'!$A$1:$I$46</definedName>
    <definedName name="_xlnm.Print_Area" localSheetId="9">'329.Serv'!$A$1:$I$42</definedName>
    <definedName name="_xlnm.Print_Area" localSheetId="10">'363 impr.Publ'!$A$1:$I$47</definedName>
    <definedName name="_xlnm.Print_Area" localSheetId="11">'364.ServCreat'!$A$1:$I$42</definedName>
    <definedName name="_xlnm.Print_Area" localSheetId="15">'374.Viaticos'!$A$1:$K$46</definedName>
    <definedName name="_xlnm.Print_Area" localSheetId="13">'378.Gtos.Com'!$A$1:$I$42</definedName>
    <definedName name="_xlnm.Print_Area" localSheetId="14">'378.Gtos.Comisión'!$A$1:$K$48</definedName>
    <definedName name="_xlnm.Print_Area" localSheetId="12">'382.ReunCongr'!$A$1:$I$42</definedName>
    <definedName name="_xlnm.Print_Area" localSheetId="0">CALENDARIZADO!$A$1:$P$70</definedName>
    <definedName name="_xlnm.Print_Area" localSheetId="1">EVENTUAL!$A$1:$J$47</definedName>
    <definedName name="_xlnm.Print_Titles" localSheetId="3">'201.Mat.Of'!$2:$10</definedName>
    <definedName name="_xlnm.Print_Titles" localSheetId="2">'201.Mat.Of (2)'!$2:$10</definedName>
    <definedName name="_xlnm.Print_Titles" localSheetId="4">'208.SumDiv'!$2:$10</definedName>
    <definedName name="_xlnm.Print_Titles" localSheetId="5">'241. Comb'!$2:$10</definedName>
    <definedName name="_xlnm.Print_Titles" localSheetId="6">'311 arren Edif.'!$2:$10</definedName>
    <definedName name="_xlnm.Print_Titles" localSheetId="8">'312.ArrendFot'!$2:$10</definedName>
    <definedName name="_xlnm.Print_Titles" localSheetId="7">'328 Serv.VIG'!$2:$10</definedName>
    <definedName name="_xlnm.Print_Titles" localSheetId="9">'329.Serv'!$2:$10</definedName>
    <definedName name="_xlnm.Print_Titles" localSheetId="10">'363 impr.Publ'!$2:$10</definedName>
    <definedName name="_xlnm.Print_Titles" localSheetId="11">'364.ServCreat'!$2:$10</definedName>
    <definedName name="_xlnm.Print_Titles" localSheetId="15">'374.Viaticos'!$1:$11</definedName>
    <definedName name="_xlnm.Print_Titles" localSheetId="13">'378.Gtos.Com'!$2:$10</definedName>
    <definedName name="_xlnm.Print_Titles" localSheetId="14">'378.Gtos.Comisión'!$1:$11</definedName>
    <definedName name="_xlnm.Print_Titles" localSheetId="12">'382.ReunCongr'!$2:$10</definedName>
    <definedName name="_xlnm.Print_Titles" localSheetId="0">CALENDARIZADO!$1:$8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9" l="1"/>
  <c r="I12" i="13" l="1"/>
  <c r="I12" i="11"/>
  <c r="I11" i="13"/>
  <c r="I8" i="13" s="1"/>
  <c r="I54" i="23"/>
  <c r="I53" i="23"/>
  <c r="I52" i="23"/>
  <c r="I49" i="23"/>
  <c r="I48" i="23"/>
  <c r="I44" i="23"/>
  <c r="I43" i="23"/>
  <c r="I42" i="23" s="1"/>
  <c r="I39" i="23"/>
  <c r="I38" i="23"/>
  <c r="I37" i="23" s="1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C4" i="23"/>
  <c r="I12" i="22"/>
  <c r="C4" i="22"/>
  <c r="I12" i="21"/>
  <c r="C4" i="21"/>
  <c r="E12" i="9"/>
  <c r="F12" i="9"/>
  <c r="G12" i="9"/>
  <c r="H12" i="9"/>
  <c r="I12" i="9"/>
  <c r="J12" i="9"/>
  <c r="K12" i="9"/>
  <c r="L12" i="9"/>
  <c r="M12" i="9"/>
  <c r="N12" i="9"/>
  <c r="O12" i="9"/>
  <c r="H17" i="6"/>
  <c r="I47" i="23" l="1"/>
  <c r="I8" i="23"/>
  <c r="I11" i="22"/>
  <c r="I8" i="22" s="1"/>
  <c r="I11" i="21"/>
  <c r="I8" i="21" s="1"/>
  <c r="C15" i="9" l="1"/>
  <c r="I16" i="6"/>
  <c r="I17" i="6"/>
  <c r="H16" i="6"/>
  <c r="I31" i="20"/>
  <c r="I30" i="20"/>
  <c r="I29" i="20"/>
  <c r="I28" i="20"/>
  <c r="I25" i="20"/>
  <c r="I24" i="20"/>
  <c r="I23" i="20"/>
  <c r="I22" i="20" s="1"/>
  <c r="I19" i="20"/>
  <c r="I18" i="20"/>
  <c r="I17" i="20"/>
  <c r="I13" i="20"/>
  <c r="I12" i="20"/>
  <c r="I11" i="20"/>
  <c r="C4" i="20"/>
  <c r="I31" i="19"/>
  <c r="I30" i="19"/>
  <c r="I29" i="19"/>
  <c r="I25" i="19"/>
  <c r="I24" i="19"/>
  <c r="I23" i="19"/>
  <c r="I22" i="19" s="1"/>
  <c r="I19" i="19"/>
  <c r="I18" i="19"/>
  <c r="I17" i="19"/>
  <c r="I16" i="19"/>
  <c r="I13" i="19"/>
  <c r="I12" i="19"/>
  <c r="C4" i="19"/>
  <c r="I31" i="18"/>
  <c r="I30" i="18"/>
  <c r="I29" i="18"/>
  <c r="I28" i="18"/>
  <c r="I25" i="18"/>
  <c r="I24" i="18"/>
  <c r="I23" i="18"/>
  <c r="I22" i="18"/>
  <c r="I19" i="18"/>
  <c r="I18" i="18"/>
  <c r="I17" i="18"/>
  <c r="I16" i="18"/>
  <c r="I13" i="18"/>
  <c r="I12" i="18"/>
  <c r="I11" i="18"/>
  <c r="C4" i="18"/>
  <c r="I12" i="17"/>
  <c r="I11" i="17" s="1"/>
  <c r="I8" i="17" s="1"/>
  <c r="C4" i="17"/>
  <c r="I31" i="16"/>
  <c r="I30" i="16"/>
  <c r="I29" i="16"/>
  <c r="I28" i="16" s="1"/>
  <c r="I25" i="16"/>
  <c r="I24" i="16"/>
  <c r="I23" i="16"/>
  <c r="I22" i="16"/>
  <c r="I19" i="16"/>
  <c r="I18" i="16"/>
  <c r="I17" i="16"/>
  <c r="I16" i="16" s="1"/>
  <c r="I13" i="16"/>
  <c r="I12" i="16"/>
  <c r="I11" i="16" s="1"/>
  <c r="C4" i="16"/>
  <c r="C4" i="13"/>
  <c r="I35" i="12"/>
  <c r="I34" i="12"/>
  <c r="I33" i="12" s="1"/>
  <c r="I30" i="12"/>
  <c r="I29" i="12"/>
  <c r="I25" i="12"/>
  <c r="I24" i="12"/>
  <c r="I23" i="12" s="1"/>
  <c r="I20" i="12"/>
  <c r="I19" i="12"/>
  <c r="I15" i="12"/>
  <c r="I14" i="12"/>
  <c r="I13" i="12"/>
  <c r="I12" i="12"/>
  <c r="C4" i="12"/>
  <c r="C4" i="11"/>
  <c r="G38" i="7"/>
  <c r="I11" i="19" l="1"/>
  <c r="I11" i="12"/>
  <c r="I8" i="18"/>
  <c r="I16" i="20"/>
  <c r="I18" i="12"/>
  <c r="I8" i="20"/>
  <c r="I28" i="19"/>
  <c r="I8" i="16"/>
  <c r="I8" i="19"/>
  <c r="I28" i="12"/>
  <c r="I8" i="12" s="1"/>
  <c r="J17" i="6"/>
  <c r="J16" i="6"/>
  <c r="I11" i="11"/>
  <c r="I8" i="11" s="1"/>
  <c r="C5" i="8"/>
  <c r="C5" i="7"/>
  <c r="C4" i="5"/>
  <c r="C5" i="6"/>
  <c r="I13" i="9" l="1"/>
  <c r="C18" i="9"/>
  <c r="C19" i="9"/>
  <c r="C20" i="9"/>
  <c r="C17" i="9"/>
  <c r="E16" i="9"/>
  <c r="F16" i="9"/>
  <c r="G16" i="9"/>
  <c r="H16" i="9"/>
  <c r="I16" i="9"/>
  <c r="J16" i="9"/>
  <c r="K16" i="9"/>
  <c r="L16" i="9"/>
  <c r="M16" i="9"/>
  <c r="N16" i="9"/>
  <c r="O16" i="9"/>
  <c r="D16" i="9"/>
  <c r="E9" i="9"/>
  <c r="F9" i="9"/>
  <c r="G9" i="9"/>
  <c r="H9" i="9"/>
  <c r="I9" i="9"/>
  <c r="J9" i="9"/>
  <c r="K9" i="9"/>
  <c r="L9" i="9"/>
  <c r="M9" i="9"/>
  <c r="N9" i="9"/>
  <c r="O9" i="9"/>
  <c r="D9" i="9"/>
  <c r="E13" i="9"/>
  <c r="F13" i="9"/>
  <c r="G13" i="9"/>
  <c r="H13" i="9"/>
  <c r="J13" i="9"/>
  <c r="K13" i="9"/>
  <c r="L13" i="9"/>
  <c r="M13" i="9"/>
  <c r="N13" i="9"/>
  <c r="O13" i="9"/>
  <c r="D13" i="9"/>
  <c r="C14" i="9"/>
  <c r="C13" i="9" l="1"/>
  <c r="C9" i="9"/>
  <c r="D21" i="9"/>
  <c r="G13" i="8"/>
  <c r="E21" i="9"/>
  <c r="F21" i="9"/>
  <c r="G21" i="9"/>
  <c r="H21" i="9"/>
  <c r="I21" i="9"/>
  <c r="J21" i="9"/>
  <c r="K21" i="9"/>
  <c r="L21" i="9"/>
  <c r="M21" i="9"/>
  <c r="N21" i="9"/>
  <c r="O21" i="9"/>
  <c r="C16" i="9"/>
  <c r="G39" i="8"/>
  <c r="K39" i="8" s="1"/>
  <c r="G38" i="8"/>
  <c r="K38" i="8" s="1"/>
  <c r="G37" i="8"/>
  <c r="K37" i="8" s="1"/>
  <c r="G33" i="8"/>
  <c r="K33" i="8" s="1"/>
  <c r="G32" i="8"/>
  <c r="K32" i="8" s="1"/>
  <c r="G31" i="8"/>
  <c r="K31" i="8" s="1"/>
  <c r="G27" i="8"/>
  <c r="K27" i="8" s="1"/>
  <c r="G26" i="8"/>
  <c r="K26" i="8" s="1"/>
  <c r="G25" i="8"/>
  <c r="K25" i="8" s="1"/>
  <c r="G21" i="8"/>
  <c r="K21" i="8" s="1"/>
  <c r="G20" i="8"/>
  <c r="K20" i="8" s="1"/>
  <c r="G19" i="8"/>
  <c r="K19" i="8" s="1"/>
  <c r="G15" i="8"/>
  <c r="K15" i="8" s="1"/>
  <c r="G14" i="8"/>
  <c r="K14" i="8" s="1"/>
  <c r="K13" i="8"/>
  <c r="G20" i="7"/>
  <c r="K20" i="7" s="1"/>
  <c r="G14" i="7"/>
  <c r="K14" i="7" s="1"/>
  <c r="G15" i="7"/>
  <c r="K15" i="7" s="1"/>
  <c r="G21" i="7"/>
  <c r="K21" i="7" s="1"/>
  <c r="G26" i="7"/>
  <c r="K26" i="7" s="1"/>
  <c r="G27" i="7"/>
  <c r="K27" i="7" s="1"/>
  <c r="G32" i="7"/>
  <c r="K32" i="7" s="1"/>
  <c r="G33" i="7"/>
  <c r="K33" i="7" s="1"/>
  <c r="K38" i="7"/>
  <c r="G39" i="7"/>
  <c r="K39" i="7" s="1"/>
  <c r="G37" i="7"/>
  <c r="K37" i="7" s="1"/>
  <c r="G13" i="7"/>
  <c r="K13" i="7" s="1"/>
  <c r="G31" i="7"/>
  <c r="K31" i="7" s="1"/>
  <c r="G25" i="7"/>
  <c r="K25" i="7" s="1"/>
  <c r="G19" i="7"/>
  <c r="K19" i="7" s="1"/>
  <c r="K30" i="7" l="1"/>
  <c r="K36" i="7"/>
  <c r="C21" i="9"/>
  <c r="K12" i="7"/>
  <c r="K30" i="8"/>
  <c r="K36" i="8"/>
  <c r="K24" i="8"/>
  <c r="K18" i="8"/>
  <c r="K12" i="8"/>
  <c r="K24" i="7"/>
  <c r="K18" i="7"/>
  <c r="K9" i="7" l="1"/>
  <c r="K9" i="8"/>
  <c r="I12" i="5" l="1"/>
  <c r="I11" i="5" l="1"/>
  <c r="I8" i="5" s="1"/>
  <c r="H18" i="6"/>
  <c r="J9" i="6" s="1"/>
  <c r="J18" i="6"/>
  <c r="J13" i="6" s="1"/>
  <c r="C12" i="9" s="1"/>
  <c r="I18" i="6"/>
  <c r="J11" i="6" s="1"/>
  <c r="C11" i="9" s="1"/>
  <c r="C10" i="9" l="1"/>
</calcChain>
</file>

<file path=xl/sharedStrings.xml><?xml version="1.0" encoding="utf-8"?>
<sst xmlns="http://schemas.openxmlformats.org/spreadsheetml/2006/main" count="421" uniqueCount="149">
  <si>
    <t>CAPÍTULO</t>
  </si>
  <si>
    <t>PARTIDA</t>
  </si>
  <si>
    <t>TOTAL</t>
  </si>
  <si>
    <t>ÁREA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</si>
  <si>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</si>
  <si>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</si>
  <si>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</si>
  <si>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</si>
  <si>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</si>
  <si>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</si>
  <si>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</si>
  <si>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</si>
  <si>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JUSTIFICACIÓN:</t>
  </si>
  <si>
    <t>CATEGORÍA</t>
  </si>
  <si>
    <t>NUM</t>
  </si>
  <si>
    <t>SUELDO MENSUAL</t>
  </si>
  <si>
    <t>PERCEPCIÓN TOTAL</t>
  </si>
  <si>
    <t>IMPUESTO</t>
  </si>
  <si>
    <t>TÁRIFA</t>
  </si>
  <si>
    <t>DÍAS</t>
  </si>
  <si>
    <t>N° SALIDAS</t>
  </si>
  <si>
    <t>Istmo</t>
  </si>
  <si>
    <t>DESTINO</t>
  </si>
  <si>
    <t>COMBUSTIBLE</t>
  </si>
  <si>
    <t>PEAJE</t>
  </si>
  <si>
    <t>IMPORTE</t>
  </si>
  <si>
    <t>Justificación:</t>
  </si>
  <si>
    <t>Actividad 1:</t>
  </si>
  <si>
    <t>Actividad 2:</t>
  </si>
  <si>
    <t>Actividad 3:</t>
  </si>
  <si>
    <t>Actividad 4:</t>
  </si>
  <si>
    <t>Actividad 5:</t>
  </si>
  <si>
    <t>N° COMISIONADO</t>
  </si>
  <si>
    <t>ÁREA:</t>
  </si>
  <si>
    <t>CAPÍTULO:</t>
  </si>
  <si>
    <t>PARTIDA:</t>
  </si>
  <si>
    <t>TRASLADO AEREO</t>
  </si>
  <si>
    <t>TRASLADO TERRESTRE</t>
  </si>
  <si>
    <t>Justificación</t>
  </si>
  <si>
    <t>Actividad 2</t>
  </si>
  <si>
    <t>Actividad 3</t>
  </si>
  <si>
    <t>Enero-Dic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</si>
  <si>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</si>
  <si>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</si>
  <si>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</si>
  <si>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</si>
  <si>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</si>
  <si>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</si>
  <si>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</si>
  <si>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</si>
  <si>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</si>
  <si>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</si>
  <si>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</si>
  <si>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</si>
  <si>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</si>
  <si>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</si>
  <si>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</si>
  <si>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 xml:space="preserve">        </t>
  </si>
  <si>
    <t>Actividad 4</t>
  </si>
  <si>
    <t>Actividad 5</t>
  </si>
  <si>
    <t>Dirección Ejecutiva de Sistemas Normativos Indígenas</t>
  </si>
  <si>
    <t>1000. Servicios Personales</t>
  </si>
  <si>
    <t>014. Honorarios Asimilables a Salarios</t>
  </si>
  <si>
    <t>014. Honorarios asimilables a salarios</t>
  </si>
  <si>
    <t>041. Gratificación de fin de año</t>
  </si>
  <si>
    <t>397. Impuesto sobre nómina 3%</t>
  </si>
  <si>
    <t>041. Gratificación de fin de año (Aguinaldo)</t>
  </si>
  <si>
    <t>397. Impuesto sobre nómina (3%)</t>
  </si>
  <si>
    <t>Dirección Ejecutiva de Organización y Capacitación Electoral</t>
  </si>
  <si>
    <t>Dirección Ejecutiva de Educación Cívica y Participación Ciudadana</t>
  </si>
  <si>
    <t>Dirección Ejecutiva de Partidos Políticos, Prerrogativas y Candidatos Independientes</t>
  </si>
  <si>
    <t>Contraloría General</t>
  </si>
  <si>
    <t>Unidad Técnica Jurídica y de lo Contencioso Electoral</t>
  </si>
  <si>
    <t>Unidad Técnica de Transparencia y Acceso a la Información</t>
  </si>
  <si>
    <t>Unidad Técnica de Comunicación Social</t>
  </si>
  <si>
    <t>Unidad Tecnica de Servicios de Informática y Documentación</t>
  </si>
  <si>
    <t>Unidad Técnica para la Igualdad de Género y no Discriminación</t>
  </si>
  <si>
    <t>Unidad Técnica de Atención de las Personas Residentes en el Extranjero Originarias de Oaxaca</t>
  </si>
  <si>
    <t xml:space="preserve">Actividad 1: </t>
  </si>
  <si>
    <t>3000. Servicios Generales</t>
  </si>
  <si>
    <t>2000. Materiales y Suministros</t>
  </si>
  <si>
    <t>PRESUPUESTO CALENDARIZADO</t>
  </si>
  <si>
    <t>378. Gastos en comisión</t>
  </si>
  <si>
    <t>374. Viáticos en el país</t>
  </si>
  <si>
    <t>201. Materiales, útiles y equipos menores de oficina</t>
  </si>
  <si>
    <t>208. Suministros diversos</t>
  </si>
  <si>
    <t>241. Combustibles, lubricantes y aditivos</t>
  </si>
  <si>
    <t>Litros</t>
  </si>
  <si>
    <t>Enero</t>
  </si>
  <si>
    <t>312. Arrendamiento de fotocopiado</t>
  </si>
  <si>
    <t>329. Servicios profesionales, científicos y técnicos integrales</t>
  </si>
  <si>
    <t>363. Impresos y publicaciones oficiales</t>
  </si>
  <si>
    <t>364. Servicios de creatividad, preproducción y producción de publicidad</t>
  </si>
  <si>
    <t>382. Reuniones, congresos y convenciones</t>
  </si>
  <si>
    <t>Profesional Técnico</t>
  </si>
  <si>
    <t>carpetas tamaño carta</t>
  </si>
  <si>
    <t>paquete</t>
  </si>
  <si>
    <t>carpetas tamaño oficio</t>
  </si>
  <si>
    <t>sobres amarillos tamaño oficio</t>
  </si>
  <si>
    <t>caja</t>
  </si>
  <si>
    <t>postis</t>
  </si>
  <si>
    <t>paquetes</t>
  </si>
  <si>
    <t>tijeras</t>
  </si>
  <si>
    <t>engrapadoras</t>
  </si>
  <si>
    <t>reglas de 30 cm</t>
  </si>
  <si>
    <t xml:space="preserve">unidad  </t>
  </si>
  <si>
    <t>marca textos</t>
  </si>
  <si>
    <t>hojas balcas t/c</t>
  </si>
  <si>
    <t xml:space="preserve">caja </t>
  </si>
  <si>
    <t>hojas balcas t/o</t>
  </si>
  <si>
    <t xml:space="preserve">macadores permanentes </t>
  </si>
  <si>
    <t>Recopiladores t/c</t>
  </si>
  <si>
    <t>unidad</t>
  </si>
  <si>
    <t>lápices</t>
  </si>
  <si>
    <t>chips no. 2</t>
  </si>
  <si>
    <t xml:space="preserve">cinta canela transparente </t>
  </si>
  <si>
    <t>clips mariposas</t>
  </si>
  <si>
    <t>boligrafos color azul</t>
  </si>
  <si>
    <t>Liquidación de Partidos Políticos</t>
  </si>
  <si>
    <t>Personal que apoyará al desarrollo de las actividades en el procedimiento de la liquidación de los Partidos Políticos que perdieron su registro.</t>
  </si>
  <si>
    <t xml:space="preserve">publicación de listados y acuerdos </t>
  </si>
  <si>
    <t xml:space="preserve">unidad           </t>
  </si>
  <si>
    <t xml:space="preserve">Unidad   </t>
  </si>
  <si>
    <t>Liquidación de Partidos Políticos fotocopiado</t>
  </si>
  <si>
    <t>Coordinador</t>
  </si>
  <si>
    <t>Servicio</t>
  </si>
  <si>
    <t>311 Arrendamiento de Edificios</t>
  </si>
  <si>
    <t>328 Servicio de vigilancia</t>
  </si>
  <si>
    <t>Servicio de vigilancia 12x12</t>
  </si>
  <si>
    <t>311. Arrendamiento de edificios</t>
  </si>
  <si>
    <t>328 Servicios de vigilancia</t>
  </si>
  <si>
    <t>Ene-Dic</t>
  </si>
  <si>
    <t>grapas</t>
  </si>
  <si>
    <t>boligrafos color negro</t>
  </si>
  <si>
    <t>Renta de edificio para el resguardo de los bienes embargados de los Partidos políticos</t>
  </si>
  <si>
    <r>
      <t xml:space="preserve">Justificación:  </t>
    </r>
    <r>
      <rPr>
        <sz val="11"/>
        <color theme="1"/>
        <rFont val="Calibri"/>
        <family val="2"/>
        <scheme val="minor"/>
      </rPr>
      <t>Para contar con material de oficina que permita realizar los procedimientos</t>
    </r>
  </si>
  <si>
    <r>
      <t xml:space="preserve">Justificación: </t>
    </r>
    <r>
      <rPr>
        <sz val="11"/>
        <color theme="1"/>
        <rFont val="Calibri"/>
        <family val="2"/>
        <scheme val="minor"/>
      </rPr>
      <t>Arrendamiento de equipo de  equipo de fotocopiado para el desarrollo de las actividades de la liquidación de Partidos políticos.</t>
    </r>
  </si>
  <si>
    <r>
      <t xml:space="preserve">Justificación: </t>
    </r>
    <r>
      <rPr>
        <sz val="11"/>
        <color theme="1"/>
        <rFont val="Calibri"/>
        <family val="2"/>
        <scheme val="minor"/>
      </rPr>
      <t xml:space="preserve"> Contratación del servicio de vigilancia para el resguardo de los bienes embargados de los Partidos políticos</t>
    </r>
  </si>
  <si>
    <r>
      <t xml:space="preserve">Justificación: </t>
    </r>
    <r>
      <rPr>
        <sz val="11"/>
        <color theme="1"/>
        <rFont val="Calibri"/>
        <family val="2"/>
        <scheme val="minor"/>
      </rPr>
      <t>Publicación de las listas definitivas de créditos y acuerdos del Consejo General y/o de las instancias Juridiccionales.</t>
    </r>
  </si>
  <si>
    <t>Actividad 1: ACCIONES ADMINISTRATIVAS DEL ÁREA DE LIQUIDACIÓN</t>
  </si>
  <si>
    <t xml:space="preserve">Material de oficina y papelería </t>
  </si>
  <si>
    <r>
      <t xml:space="preserve">Justificación:  </t>
    </r>
    <r>
      <rPr>
        <sz val="11"/>
        <color theme="1"/>
        <rFont val="Calibri"/>
        <family val="2"/>
        <scheme val="minor"/>
      </rPr>
      <t>Para contar con material de oficina que permita realizar los procedimientos</t>
    </r>
    <r>
      <rPr>
        <b/>
        <sz val="11"/>
        <color theme="1"/>
        <rFont val="Calibri"/>
        <family val="2"/>
        <scheme val="minor"/>
      </rPr>
      <t>.</t>
    </r>
  </si>
  <si>
    <t>PROYECTO</t>
  </si>
  <si>
    <t>ACTIVIDAD 1: ACCIONES ADMINISTRATIVAS DEL ÁREA DE LIQUIDACIÓN</t>
  </si>
  <si>
    <t>Suministro de combustible para actividades de seguimiento</t>
  </si>
  <si>
    <r>
      <t xml:space="preserve">Justificación: </t>
    </r>
    <r>
      <rPr>
        <sz val="11"/>
        <color theme="1"/>
        <rFont val="Calibri"/>
        <family val="2"/>
        <scheme val="minor"/>
      </rPr>
      <t>Se considera suministro de combustible para asistir a los Juzgados de distrito, para dar seguimiento al proceso de liquidación de Partidos Políticos.</t>
    </r>
  </si>
  <si>
    <t>GRATIFICACIÓN</t>
  </si>
  <si>
    <t>Pte</t>
  </si>
  <si>
    <r>
      <t xml:space="preserve">Justificación: </t>
    </r>
    <r>
      <rPr>
        <sz val="11"/>
        <color theme="1"/>
        <rFont val="Calibri"/>
        <family val="2"/>
        <scheme val="minor"/>
      </rPr>
      <t>Renta de edificio para el resguardo de los bienes embargados de los Partidos Políticos.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</si>
</sst>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43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1" applyNumberFormat="1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/>
    </xf>
    <xf numFmtId="43" fontId="2" fillId="3" borderId="1" xfId="1" applyFont="1" applyFill="1" applyBorder="1" applyAlignment="1">
      <alignment vertical="center" wrapText="1"/>
    </xf>
    <xf numFmtId="43" fontId="2" fillId="3" borderId="1" xfId="0" applyNumberFormat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43" fontId="0" fillId="0" borderId="0" xfId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3" fontId="2" fillId="7" borderId="0" xfId="0" applyNumberFormat="1" applyFont="1" applyFill="1" applyBorder="1" applyAlignment="1">
      <alignment vertical="center"/>
    </xf>
    <xf numFmtId="0" fontId="4" fillId="6" borderId="0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7" borderId="0" xfId="1" applyFont="1" applyFill="1" applyBorder="1" applyAlignment="1">
      <alignment vertical="center"/>
    </xf>
    <xf numFmtId="43" fontId="2" fillId="3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43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3" fontId="0" fillId="0" borderId="0" xfId="1" applyNumberFormat="1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43" fontId="2" fillId="5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right" vertical="center" wrapText="1"/>
    </xf>
    <xf numFmtId="43" fontId="6" fillId="7" borderId="0" xfId="1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43" fontId="6" fillId="7" borderId="0" xfId="0" applyNumberFormat="1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3" fontId="6" fillId="7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3" fontId="6" fillId="7" borderId="0" xfId="0" applyNumberFormat="1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64</xdr:row>
      <xdr:rowOff>78873</xdr:rowOff>
    </xdr:from>
    <xdr:ext cx="3048000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6080873"/>
          <a:ext cx="3048000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4</xdr:col>
      <xdr:colOff>742840</xdr:colOff>
      <xdr:row>64</xdr:row>
      <xdr:rowOff>78873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4905265" y="16214223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64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9953516" y="160713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283524</xdr:colOff>
      <xdr:row>2</xdr:row>
      <xdr:rowOff>103909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3653826" cy="2008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5FF7DD7-419B-42D0-96EB-63BA832BBC26}"/>
            </a:ext>
          </a:extLst>
        </xdr:cNvPr>
        <xdr:cNvSpPr/>
      </xdr:nvSpPr>
      <xdr:spPr>
        <a:xfrm>
          <a:off x="0" y="77464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217467</xdr:colOff>
      <xdr:row>41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0767E9D-398D-4E91-97C2-7C12D6EFE690}"/>
            </a:ext>
          </a:extLst>
        </xdr:cNvPr>
        <xdr:cNvSpPr/>
      </xdr:nvSpPr>
      <xdr:spPr>
        <a:xfrm>
          <a:off x="3040331" y="10521737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41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911823-AD6D-4663-B968-013F5DB58AFC}"/>
            </a:ext>
          </a:extLst>
        </xdr:cNvPr>
        <xdr:cNvSpPr/>
      </xdr:nvSpPr>
      <xdr:spPr>
        <a:xfrm>
          <a:off x="5344479" y="7746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10</xdr:col>
      <xdr:colOff>223406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138562-6DC1-4F4C-A7E4-E84C38855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93728" cy="1995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480B2C1-7180-41C1-B1C5-3CDC370A464D}"/>
            </a:ext>
          </a:extLst>
        </xdr:cNvPr>
        <xdr:cNvSpPr/>
      </xdr:nvSpPr>
      <xdr:spPr>
        <a:xfrm>
          <a:off x="0" y="140329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1655689</xdr:colOff>
      <xdr:row>58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F907ACA-CF28-4322-97B2-C73D0209A7D0}"/>
            </a:ext>
          </a:extLst>
        </xdr:cNvPr>
        <xdr:cNvSpPr/>
      </xdr:nvSpPr>
      <xdr:spPr>
        <a:xfrm>
          <a:off x="2817739" y="14032998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58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C1FD7B8-83D7-407C-8459-2A6250151077}"/>
            </a:ext>
          </a:extLst>
        </xdr:cNvPr>
        <xdr:cNvSpPr/>
      </xdr:nvSpPr>
      <xdr:spPr>
        <a:xfrm>
          <a:off x="5433379" y="140393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F78963-8D55-4009-A846-FCB0BEBBB6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74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1801178</xdr:colOff>
      <xdr:row>74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963228" y="95181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74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6B6569D-7965-4A00-8A36-6B17B33AC04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1560439</xdr:colOff>
      <xdr:row>39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D6D117E-916D-481F-BFC6-C5BCCB04D759}"/>
            </a:ext>
          </a:extLst>
        </xdr:cNvPr>
        <xdr:cNvSpPr/>
      </xdr:nvSpPr>
      <xdr:spPr>
        <a:xfrm>
          <a:off x="272248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7E23FC7-EB2F-45EB-80F8-728B062FD823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FDF48E-A748-4D5D-A7DE-9C80F00CCB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761BBB5-101A-45E2-94FF-0748240B18C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1686878</xdr:colOff>
      <xdr:row>38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E58773A-3CF8-4F67-8399-4CA8369361D7}"/>
            </a:ext>
          </a:extLst>
        </xdr:cNvPr>
        <xdr:cNvSpPr/>
      </xdr:nvSpPr>
      <xdr:spPr>
        <a:xfrm>
          <a:off x="2851859" y="966908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7C7BA93-FE03-4DF4-A8F5-D9FD0A50DBE5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C03BC2-F795-456F-B47A-D90D7A25C4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46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9404A32-C894-4AFB-A3B2-E5EE010C20F9}"/>
            </a:ext>
          </a:extLst>
        </xdr:cNvPr>
        <xdr:cNvSpPr/>
      </xdr:nvSpPr>
      <xdr:spPr>
        <a:xfrm>
          <a:off x="44450" y="11190626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288570</xdr:colOff>
      <xdr:row>46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CE185E0-1B5D-47E9-8ED7-A1BC53F6EAB6}"/>
            </a:ext>
          </a:extLst>
        </xdr:cNvPr>
        <xdr:cNvSpPr/>
      </xdr:nvSpPr>
      <xdr:spPr>
        <a:xfrm>
          <a:off x="3021512" y="1038686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46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9EDB7CD-97E7-4A01-869B-BADD164BFB79}"/>
            </a:ext>
          </a:extLst>
        </xdr:cNvPr>
        <xdr:cNvSpPr/>
      </xdr:nvSpPr>
      <xdr:spPr>
        <a:xfrm>
          <a:off x="5900104" y="11190626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7C1FAAB-60F3-43AF-95BA-B4BF0C02E5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39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D9C289A-FFD9-4DFC-B8CD-38383ACA3164}"/>
            </a:ext>
          </a:extLst>
        </xdr:cNvPr>
        <xdr:cNvSpPr/>
      </xdr:nvSpPr>
      <xdr:spPr>
        <a:xfrm>
          <a:off x="44450" y="11190626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39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629074E-A6EF-4206-A948-96A9A391D94F}"/>
            </a:ext>
          </a:extLst>
        </xdr:cNvPr>
        <xdr:cNvSpPr/>
      </xdr:nvSpPr>
      <xdr:spPr>
        <a:xfrm>
          <a:off x="3279420" y="101619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39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E7C59DB-05B7-4547-A806-D0B70C56FC0B}"/>
            </a:ext>
          </a:extLst>
        </xdr:cNvPr>
        <xdr:cNvSpPr/>
      </xdr:nvSpPr>
      <xdr:spPr>
        <a:xfrm>
          <a:off x="5900104" y="11190626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1D2FCF6-D42A-46F0-A722-3BCF46B908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41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AE322E8-7EA9-48B0-A547-703CA530D5C1}"/>
            </a:ext>
          </a:extLst>
        </xdr:cNvPr>
        <xdr:cNvSpPr/>
      </xdr:nvSpPr>
      <xdr:spPr>
        <a:xfrm>
          <a:off x="158750" y="10882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41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7921E0E-1701-4F7E-B5FB-87C11C756292}"/>
            </a:ext>
          </a:extLst>
        </xdr:cNvPr>
        <xdr:cNvSpPr/>
      </xdr:nvSpPr>
      <xdr:spPr>
        <a:xfrm>
          <a:off x="3279420" y="1017145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41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05A15BF-A505-4CC6-B9F6-FED7517BA6C4}"/>
            </a:ext>
          </a:extLst>
        </xdr:cNvPr>
        <xdr:cNvSpPr/>
      </xdr:nvSpPr>
      <xdr:spPr>
        <a:xfrm>
          <a:off x="5652454" y="10882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1F2543-C759-4356-8E86-2FE5CFF502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2255C51-E043-4099-9E28-6B8F99324CF1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A8F7988-5D0F-44CD-89FA-A59654761423}"/>
            </a:ext>
          </a:extLst>
        </xdr:cNvPr>
        <xdr:cNvSpPr/>
      </xdr:nvSpPr>
      <xdr:spPr>
        <a:xfrm>
          <a:off x="3133931" y="11009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DEA928A-6E95-4932-ACB7-32C905D68171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734150-FD9A-4272-9760-529C68C32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40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AFD71F-0AC6-4EF8-B428-66AE1D74595E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393345</xdr:colOff>
      <xdr:row>40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C9B215D-B95B-4EFA-832C-11442E04FFE8}"/>
            </a:ext>
          </a:extLst>
        </xdr:cNvPr>
        <xdr:cNvSpPr/>
      </xdr:nvSpPr>
      <xdr:spPr>
        <a:xfrm>
          <a:off x="3117495" y="101619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40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610920B-9D81-4E92-A870-30AF2B41CB5F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3E2448-82CA-465E-BFA7-136C6A1FB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524B419-A543-4BC0-AB7E-8EC68820A167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7223BF-4079-4212-ABD7-F680635D5992}"/>
            </a:ext>
          </a:extLst>
        </xdr:cNvPr>
        <xdr:cNvSpPr/>
      </xdr:nvSpPr>
      <xdr:spPr>
        <a:xfrm>
          <a:off x="3133931" y="11009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D525018-08F8-403F-8D8C-57874C747809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03ACC0-8FA2-467F-AC1F-E6734822C6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4340548-662E-4FD3-BB91-91C3F3470823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B9B9390-8DFB-475B-B5EF-F042E4F8E370}"/>
            </a:ext>
          </a:extLst>
        </xdr:cNvPr>
        <xdr:cNvSpPr/>
      </xdr:nvSpPr>
      <xdr:spPr>
        <a:xfrm>
          <a:off x="3133931" y="11009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B37D22E-55E7-4ADE-B347-989913528CA5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36B8EF-4C7C-41E9-AA75-7187342990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955E436-779E-453C-B344-083CBA217F7D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167CECC-6E38-4277-9A80-3A8247689053}"/>
            </a:ext>
          </a:extLst>
        </xdr:cNvPr>
        <xdr:cNvSpPr/>
      </xdr:nvSpPr>
      <xdr:spPr>
        <a:xfrm>
          <a:off x="3133931" y="11009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D4B577E-6CB4-4742-9F50-56E94CBAEBE9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B35037-CFDA-437B-BE51-703016DBE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107448</xdr:rowOff>
    </xdr:from>
    <xdr:ext cx="2457449" cy="66742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455A33A-376A-49CB-816C-90E12876AF14}"/>
            </a:ext>
          </a:extLst>
        </xdr:cNvPr>
        <xdr:cNvSpPr/>
      </xdr:nvSpPr>
      <xdr:spPr>
        <a:xfrm>
          <a:off x="0" y="1148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903214</xdr:colOff>
      <xdr:row>41</xdr:row>
      <xdr:rowOff>107448</xdr:rowOff>
    </xdr:from>
    <xdr:ext cx="2657908" cy="873894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7EFAC51-BD41-4566-960F-544B50E4D55F}"/>
            </a:ext>
          </a:extLst>
        </xdr:cNvPr>
        <xdr:cNvSpPr/>
      </xdr:nvSpPr>
      <xdr:spPr>
        <a:xfrm>
          <a:off x="3036814" y="11480298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41</xdr:row>
      <xdr:rowOff>107448</xdr:rowOff>
    </xdr:from>
    <xdr:ext cx="2366930" cy="667427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8B6DE61-2D8B-4EE5-B41D-6692BC7356C5}"/>
            </a:ext>
          </a:extLst>
        </xdr:cNvPr>
        <xdr:cNvSpPr/>
      </xdr:nvSpPr>
      <xdr:spPr>
        <a:xfrm>
          <a:off x="6268404" y="11480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0</xdr:rowOff>
    </xdr:from>
    <xdr:to>
      <xdr:col>11</xdr:col>
      <xdr:colOff>19050</xdr:colOff>
      <xdr:row>2</xdr:row>
      <xdr:rowOff>137514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FCDF8D-5DEF-4E4C-8890-D25B7D6660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0"/>
          <a:ext cx="8478611" cy="193773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7A2C915-710D-4309-A6A6-2614E29D28E1}"/>
            </a:ext>
          </a:extLst>
        </xdr:cNvPr>
        <xdr:cNvSpPr/>
      </xdr:nvSpPr>
      <xdr:spPr>
        <a:xfrm>
          <a:off x="0" y="1148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903214</xdr:colOff>
      <xdr:row>41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FE576E4-A93B-48CC-A97D-1AF4EFD452D1}"/>
            </a:ext>
          </a:extLst>
        </xdr:cNvPr>
        <xdr:cNvSpPr/>
      </xdr:nvSpPr>
      <xdr:spPr>
        <a:xfrm>
          <a:off x="3036814" y="11480298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41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3BE936C-907D-4EBE-A97A-F5BCEB4B2C8E}"/>
            </a:ext>
          </a:extLst>
        </xdr:cNvPr>
        <xdr:cNvSpPr/>
      </xdr:nvSpPr>
      <xdr:spPr>
        <a:xfrm>
          <a:off x="6268404" y="11480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7939</xdr:colOff>
      <xdr:row>0</xdr:row>
      <xdr:rowOff>47625</xdr:rowOff>
    </xdr:from>
    <xdr:to>
      <xdr:col>11</xdr:col>
      <xdr:colOff>17319</xdr:colOff>
      <xdr:row>3</xdr:row>
      <xdr:rowOff>4724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EB6EFFF-8E7C-4317-9A4A-55F0889FAB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7939" y="47625"/>
          <a:ext cx="8547244" cy="1948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>
    <pageSetUpPr fitToPage="1"/>
  </sheetPr>
  <dimension ref="B1:O72"/>
  <sheetViews>
    <sheetView showGridLines="0" tabSelected="1" zoomScaleNormal="100" zoomScaleSheetLayoutView="40" zoomScalePageLayoutView="55" workbookViewId="0">
      <selection activeCell="E6" sqref="E6:K6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3.85546875" style="2" bestFit="1" customWidth="1"/>
    <col min="4" max="15" width="12.28515625" style="1" bestFit="1" customWidth="1"/>
    <col min="16" max="16" width="5" style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4" spans="2:15" ht="27" customHeight="1" x14ac:dyDescent="0.25">
      <c r="B4" s="46" t="s">
        <v>142</v>
      </c>
      <c r="C4" s="74" t="s">
        <v>118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2:15" ht="23.25" customHeight="1" x14ac:dyDescent="0.25"/>
    <row r="6" spans="2:15" ht="23.25" customHeight="1" x14ac:dyDescent="0.25">
      <c r="E6" s="75" t="s">
        <v>81</v>
      </c>
      <c r="F6" s="75"/>
      <c r="G6" s="75"/>
      <c r="H6" s="75"/>
      <c r="I6" s="75"/>
      <c r="J6" s="75"/>
      <c r="K6" s="75"/>
    </row>
    <row r="7" spans="2:15" ht="10.5" customHeight="1" x14ac:dyDescent="0.25"/>
    <row r="8" spans="2:15" ht="23.25" customHeight="1" x14ac:dyDescent="0.25">
      <c r="B8" s="68" t="s">
        <v>42</v>
      </c>
      <c r="C8" s="69" t="s">
        <v>2</v>
      </c>
      <c r="D8" s="68" t="s">
        <v>8</v>
      </c>
      <c r="E8" s="68" t="s">
        <v>43</v>
      </c>
      <c r="F8" s="68" t="s">
        <v>44</v>
      </c>
      <c r="G8" s="68" t="s">
        <v>45</v>
      </c>
      <c r="H8" s="68" t="s">
        <v>46</v>
      </c>
      <c r="I8" s="68" t="s">
        <v>47</v>
      </c>
      <c r="J8" s="68" t="s">
        <v>48</v>
      </c>
      <c r="K8" s="68" t="s">
        <v>49</v>
      </c>
      <c r="L8" s="68" t="s">
        <v>50</v>
      </c>
      <c r="M8" s="68" t="s">
        <v>51</v>
      </c>
      <c r="N8" s="68" t="s">
        <v>52</v>
      </c>
      <c r="O8" s="68" t="s">
        <v>53</v>
      </c>
    </row>
    <row r="9" spans="2:15" ht="22.5" customHeight="1" x14ac:dyDescent="0.25">
      <c r="B9" s="70" t="s">
        <v>54</v>
      </c>
      <c r="C9" s="71">
        <f>SUM(D9:O9)</f>
        <v>772500</v>
      </c>
      <c r="D9" s="71">
        <f t="shared" ref="D9:O9" si="0">SUM(D10:D12)</f>
        <v>61800</v>
      </c>
      <c r="E9" s="71">
        <f t="shared" si="0"/>
        <v>61800</v>
      </c>
      <c r="F9" s="71">
        <f t="shared" si="0"/>
        <v>61800</v>
      </c>
      <c r="G9" s="71">
        <f t="shared" si="0"/>
        <v>61800</v>
      </c>
      <c r="H9" s="71">
        <f t="shared" si="0"/>
        <v>61800</v>
      </c>
      <c r="I9" s="71">
        <f t="shared" si="0"/>
        <v>61800</v>
      </c>
      <c r="J9" s="71">
        <f t="shared" si="0"/>
        <v>61800</v>
      </c>
      <c r="K9" s="71">
        <f t="shared" si="0"/>
        <v>61800</v>
      </c>
      <c r="L9" s="71">
        <f t="shared" si="0"/>
        <v>61800</v>
      </c>
      <c r="M9" s="71">
        <f t="shared" si="0"/>
        <v>61800</v>
      </c>
      <c r="N9" s="71">
        <f t="shared" si="0"/>
        <v>61800</v>
      </c>
      <c r="O9" s="71">
        <f t="shared" si="0"/>
        <v>92700</v>
      </c>
    </row>
    <row r="10" spans="2:15" ht="22.5" customHeight="1" x14ac:dyDescent="0.25">
      <c r="B10" s="72" t="s">
        <v>62</v>
      </c>
      <c r="C10" s="6">
        <f>EVENTUAL!J9</f>
        <v>720000</v>
      </c>
      <c r="D10" s="6">
        <v>60000</v>
      </c>
      <c r="E10" s="6">
        <v>60000</v>
      </c>
      <c r="F10" s="6">
        <v>60000</v>
      </c>
      <c r="G10" s="6">
        <v>60000</v>
      </c>
      <c r="H10" s="6">
        <v>60000</v>
      </c>
      <c r="I10" s="6">
        <v>60000</v>
      </c>
      <c r="J10" s="6">
        <v>60000</v>
      </c>
      <c r="K10" s="6">
        <v>60000</v>
      </c>
      <c r="L10" s="6">
        <v>60000</v>
      </c>
      <c r="M10" s="6">
        <v>60000</v>
      </c>
      <c r="N10" s="6">
        <v>60000</v>
      </c>
      <c r="O10" s="6">
        <v>60000</v>
      </c>
    </row>
    <row r="11" spans="2:15" ht="31.5" customHeight="1" x14ac:dyDescent="0.25">
      <c r="B11" s="72" t="s">
        <v>66</v>
      </c>
      <c r="C11" s="6">
        <f>EVENTUAL!J11</f>
        <v>30000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30000</v>
      </c>
    </row>
    <row r="12" spans="2:15" ht="22.5" customHeight="1" x14ac:dyDescent="0.25">
      <c r="B12" s="72" t="s">
        <v>67</v>
      </c>
      <c r="C12" s="6">
        <f>EVENTUAL!J13</f>
        <v>22500</v>
      </c>
      <c r="D12" s="6">
        <f>(D11+D10)*0.03</f>
        <v>1800</v>
      </c>
      <c r="E12" s="6">
        <f t="shared" ref="E12:O12" si="1">(E11+E10)*0.03</f>
        <v>1800</v>
      </c>
      <c r="F12" s="6">
        <f t="shared" si="1"/>
        <v>1800</v>
      </c>
      <c r="G12" s="6">
        <f t="shared" si="1"/>
        <v>1800</v>
      </c>
      <c r="H12" s="6">
        <f t="shared" si="1"/>
        <v>1800</v>
      </c>
      <c r="I12" s="6">
        <f t="shared" si="1"/>
        <v>1800</v>
      </c>
      <c r="J12" s="6">
        <f t="shared" si="1"/>
        <v>1800</v>
      </c>
      <c r="K12" s="6">
        <f t="shared" si="1"/>
        <v>1800</v>
      </c>
      <c r="L12" s="6">
        <f t="shared" si="1"/>
        <v>1800</v>
      </c>
      <c r="M12" s="6">
        <f t="shared" si="1"/>
        <v>1800</v>
      </c>
      <c r="N12" s="6">
        <f t="shared" si="1"/>
        <v>1800</v>
      </c>
      <c r="O12" s="6">
        <f t="shared" si="1"/>
        <v>2700</v>
      </c>
    </row>
    <row r="13" spans="2:15" s="20" customFormat="1" ht="23.25" customHeight="1" x14ac:dyDescent="0.25">
      <c r="B13" s="70" t="s">
        <v>55</v>
      </c>
      <c r="C13" s="71">
        <f>SUM(D13:O13)</f>
        <v>30440</v>
      </c>
      <c r="D13" s="71">
        <f t="shared" ref="D13:O13" si="2">SUM(D14:D15)</f>
        <v>7120</v>
      </c>
      <c r="E13" s="71">
        <f t="shared" si="2"/>
        <v>2120</v>
      </c>
      <c r="F13" s="71">
        <f t="shared" si="2"/>
        <v>2120</v>
      </c>
      <c r="G13" s="71">
        <f t="shared" si="2"/>
        <v>2120</v>
      </c>
      <c r="H13" s="71">
        <f t="shared" si="2"/>
        <v>2120</v>
      </c>
      <c r="I13" s="71">
        <f t="shared" si="2"/>
        <v>2120</v>
      </c>
      <c r="J13" s="71">
        <f t="shared" si="2"/>
        <v>2120</v>
      </c>
      <c r="K13" s="71">
        <f t="shared" si="2"/>
        <v>2120</v>
      </c>
      <c r="L13" s="71">
        <f t="shared" si="2"/>
        <v>2120</v>
      </c>
      <c r="M13" s="71">
        <f t="shared" si="2"/>
        <v>2120</v>
      </c>
      <c r="N13" s="71">
        <f t="shared" si="2"/>
        <v>2120</v>
      </c>
      <c r="O13" s="71">
        <f t="shared" si="2"/>
        <v>2120</v>
      </c>
    </row>
    <row r="14" spans="2:15" ht="30" customHeight="1" x14ac:dyDescent="0.25">
      <c r="B14" s="72" t="s">
        <v>84</v>
      </c>
      <c r="C14" s="6">
        <f>SUM(D14:O14)</f>
        <v>5000</v>
      </c>
      <c r="D14" s="6">
        <v>5000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2:15" ht="38.25" customHeight="1" x14ac:dyDescent="0.25">
      <c r="B15" s="72" t="s">
        <v>86</v>
      </c>
      <c r="C15" s="6">
        <f t="shared" ref="C15" si="3">SUM(D15:O15)</f>
        <v>25440</v>
      </c>
      <c r="D15" s="6">
        <v>2120</v>
      </c>
      <c r="E15" s="6">
        <v>2120</v>
      </c>
      <c r="F15" s="6">
        <v>2120</v>
      </c>
      <c r="G15" s="6">
        <v>2120</v>
      </c>
      <c r="H15" s="6">
        <v>2120</v>
      </c>
      <c r="I15" s="6">
        <v>2120</v>
      </c>
      <c r="J15" s="6">
        <v>2120</v>
      </c>
      <c r="K15" s="6">
        <v>2120</v>
      </c>
      <c r="L15" s="6">
        <v>2120</v>
      </c>
      <c r="M15" s="6">
        <v>2120</v>
      </c>
      <c r="N15" s="6">
        <v>2120</v>
      </c>
      <c r="O15" s="6">
        <v>2120</v>
      </c>
    </row>
    <row r="16" spans="2:15" s="20" customFormat="1" ht="21.75" customHeight="1" x14ac:dyDescent="0.25">
      <c r="B16" s="70" t="s">
        <v>56</v>
      </c>
      <c r="C16" s="71">
        <f>SUM(D16:O16)</f>
        <v>1444294.5599999996</v>
      </c>
      <c r="D16" s="71">
        <f t="shared" ref="D16:O16" si="4">SUM(D17:D20)</f>
        <v>176607.88</v>
      </c>
      <c r="E16" s="71">
        <f t="shared" si="4"/>
        <v>101607.88</v>
      </c>
      <c r="F16" s="71">
        <f t="shared" si="4"/>
        <v>101607.88</v>
      </c>
      <c r="G16" s="71">
        <f t="shared" si="4"/>
        <v>176607.88</v>
      </c>
      <c r="H16" s="71">
        <f t="shared" si="4"/>
        <v>101607.88</v>
      </c>
      <c r="I16" s="71">
        <f t="shared" si="4"/>
        <v>101607.88</v>
      </c>
      <c r="J16" s="71">
        <f t="shared" si="4"/>
        <v>101607.88</v>
      </c>
      <c r="K16" s="71">
        <f t="shared" si="4"/>
        <v>176607.88</v>
      </c>
      <c r="L16" s="71">
        <f t="shared" si="4"/>
        <v>101607.88</v>
      </c>
      <c r="M16" s="71">
        <f t="shared" si="4"/>
        <v>101607.88</v>
      </c>
      <c r="N16" s="71">
        <f t="shared" si="4"/>
        <v>101607.88</v>
      </c>
      <c r="O16" s="71">
        <f t="shared" si="4"/>
        <v>101607.88</v>
      </c>
    </row>
    <row r="17" spans="2:15" ht="30" customHeight="1" x14ac:dyDescent="0.25">
      <c r="B17" s="72" t="s">
        <v>89</v>
      </c>
      <c r="C17" s="6">
        <f>SUM(D17:O17)</f>
        <v>24000</v>
      </c>
      <c r="D17" s="6">
        <v>2000</v>
      </c>
      <c r="E17" s="6">
        <v>2000</v>
      </c>
      <c r="F17" s="6">
        <v>2000</v>
      </c>
      <c r="G17" s="6">
        <v>2000</v>
      </c>
      <c r="H17" s="6">
        <v>2000</v>
      </c>
      <c r="I17" s="6">
        <v>2000</v>
      </c>
      <c r="J17" s="6">
        <v>2000</v>
      </c>
      <c r="K17" s="6">
        <v>2000</v>
      </c>
      <c r="L17" s="6">
        <v>2000</v>
      </c>
      <c r="M17" s="6">
        <v>2000</v>
      </c>
      <c r="N17" s="6">
        <v>2000</v>
      </c>
      <c r="O17" s="6">
        <v>2000</v>
      </c>
    </row>
    <row r="18" spans="2:15" ht="30" customHeight="1" x14ac:dyDescent="0.25">
      <c r="B18" s="72" t="s">
        <v>129</v>
      </c>
      <c r="C18" s="6">
        <f t="shared" ref="C18:C19" si="5">SUM(D18:O18)</f>
        <v>720000</v>
      </c>
      <c r="D18" s="6">
        <v>60000</v>
      </c>
      <c r="E18" s="6">
        <v>60000</v>
      </c>
      <c r="F18" s="6">
        <v>60000</v>
      </c>
      <c r="G18" s="6">
        <v>60000</v>
      </c>
      <c r="H18" s="6">
        <v>60000</v>
      </c>
      <c r="I18" s="6">
        <v>60000</v>
      </c>
      <c r="J18" s="6">
        <v>60000</v>
      </c>
      <c r="K18" s="6">
        <v>60000</v>
      </c>
      <c r="L18" s="6">
        <v>60000</v>
      </c>
      <c r="M18" s="6">
        <v>60000</v>
      </c>
      <c r="N18" s="6">
        <v>60000</v>
      </c>
      <c r="O18" s="6">
        <v>60000</v>
      </c>
    </row>
    <row r="19" spans="2:15" ht="30" customHeight="1" x14ac:dyDescent="0.25">
      <c r="B19" s="72" t="s">
        <v>91</v>
      </c>
      <c r="C19" s="6">
        <f t="shared" si="5"/>
        <v>225000</v>
      </c>
      <c r="D19" s="6">
        <v>75000</v>
      </c>
      <c r="E19" s="6">
        <v>0</v>
      </c>
      <c r="F19" s="6">
        <v>0</v>
      </c>
      <c r="G19" s="6">
        <v>75000</v>
      </c>
      <c r="H19" s="6">
        <v>0</v>
      </c>
      <c r="I19" s="6">
        <v>0</v>
      </c>
      <c r="J19" s="6">
        <v>0</v>
      </c>
      <c r="K19" s="6">
        <v>75000</v>
      </c>
      <c r="L19" s="6">
        <v>0</v>
      </c>
      <c r="M19" s="6">
        <v>0</v>
      </c>
      <c r="N19" s="6">
        <v>0</v>
      </c>
      <c r="O19" s="6">
        <v>0</v>
      </c>
    </row>
    <row r="20" spans="2:15" ht="30" customHeight="1" x14ac:dyDescent="0.25">
      <c r="B20" s="72" t="s">
        <v>130</v>
      </c>
      <c r="C20" s="6">
        <f t="shared" ref="C20" si="6">SUM(D20:O20)</f>
        <v>475294.56</v>
      </c>
      <c r="D20" s="6">
        <v>39607.879999999997</v>
      </c>
      <c r="E20" s="6">
        <v>39607.879999999997</v>
      </c>
      <c r="F20" s="6">
        <v>39607.879999999997</v>
      </c>
      <c r="G20" s="6">
        <v>39607.879999999997</v>
      </c>
      <c r="H20" s="6">
        <v>39607.879999999997</v>
      </c>
      <c r="I20" s="6">
        <v>39607.879999999997</v>
      </c>
      <c r="J20" s="6">
        <v>39607.879999999997</v>
      </c>
      <c r="K20" s="6">
        <v>39607.879999999997</v>
      </c>
      <c r="L20" s="6">
        <v>39607.879999999997</v>
      </c>
      <c r="M20" s="6">
        <v>39607.879999999997</v>
      </c>
      <c r="N20" s="6">
        <v>39607.879999999997</v>
      </c>
      <c r="O20" s="6">
        <v>39607.879999999997</v>
      </c>
    </row>
    <row r="21" spans="2:15" s="20" customFormat="1" ht="27" customHeight="1" x14ac:dyDescent="0.25">
      <c r="B21" s="73" t="s">
        <v>2</v>
      </c>
      <c r="C21" s="71">
        <f>SUM(D21:O21)</f>
        <v>2247234.5599999996</v>
      </c>
      <c r="D21" s="71">
        <f t="shared" ref="D21:O21" si="7">D16+D13+D9</f>
        <v>245527.88</v>
      </c>
      <c r="E21" s="71">
        <f t="shared" si="7"/>
        <v>165527.88</v>
      </c>
      <c r="F21" s="71">
        <f t="shared" si="7"/>
        <v>165527.88</v>
      </c>
      <c r="G21" s="71">
        <f t="shared" si="7"/>
        <v>240527.88</v>
      </c>
      <c r="H21" s="71">
        <f t="shared" si="7"/>
        <v>165527.88</v>
      </c>
      <c r="I21" s="71">
        <f t="shared" si="7"/>
        <v>165527.88</v>
      </c>
      <c r="J21" s="71">
        <f t="shared" si="7"/>
        <v>165527.88</v>
      </c>
      <c r="K21" s="71">
        <f t="shared" si="7"/>
        <v>240527.88</v>
      </c>
      <c r="L21" s="71">
        <f t="shared" si="7"/>
        <v>165527.88</v>
      </c>
      <c r="M21" s="71">
        <f t="shared" si="7"/>
        <v>165527.88</v>
      </c>
      <c r="N21" s="71">
        <f t="shared" si="7"/>
        <v>165527.88</v>
      </c>
      <c r="O21" s="71">
        <f t="shared" si="7"/>
        <v>196427.88</v>
      </c>
    </row>
    <row r="24" spans="2:15" ht="8.25" customHeight="1" x14ac:dyDescent="0.25"/>
    <row r="65" spans="3:12" x14ac:dyDescent="0.25">
      <c r="C65" s="1"/>
      <c r="F65" s="2"/>
      <c r="H65" s="20"/>
      <c r="L65" s="20"/>
    </row>
    <row r="66" spans="3:12" x14ac:dyDescent="0.25">
      <c r="C66" s="1"/>
      <c r="F66" s="2"/>
      <c r="H66" s="20"/>
      <c r="L66" s="20"/>
    </row>
    <row r="67" spans="3:12" x14ac:dyDescent="0.25">
      <c r="C67" s="1"/>
      <c r="F67" s="2"/>
      <c r="H67" s="20"/>
      <c r="L67" s="20"/>
    </row>
    <row r="68" spans="3:12" x14ac:dyDescent="0.25">
      <c r="C68" s="1"/>
      <c r="F68" s="2"/>
      <c r="H68" s="20"/>
      <c r="L68" s="20"/>
    </row>
    <row r="69" spans="3:12" x14ac:dyDescent="0.25">
      <c r="C69" s="1"/>
      <c r="F69" s="2"/>
      <c r="H69" s="20"/>
      <c r="L69" s="20"/>
    </row>
    <row r="70" spans="3:12" x14ac:dyDescent="0.25">
      <c r="C70" s="1"/>
      <c r="F70" s="2"/>
    </row>
    <row r="71" spans="3:12" x14ac:dyDescent="0.25">
      <c r="C71" s="1"/>
      <c r="F71" s="2"/>
    </row>
    <row r="72" spans="3:12" x14ac:dyDescent="0.25">
      <c r="C72" s="1"/>
      <c r="F72" s="2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6" fitToHeight="0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FE11AD-2F8B-4048-A145-22498C5D8382}">
          <x14:formula1>
            <xm:f>AREA!$D$1:$D$12</xm:f>
          </x14:formula1>
          <xm:sqref>C4:O4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6C046-4D96-4299-89C3-761D9ECDC6A5}">
  <sheetPr>
    <pageSetUpPr fitToPage="1"/>
  </sheetPr>
  <dimension ref="B2:M46"/>
  <sheetViews>
    <sheetView showGridLines="0" topLeftCell="A10" zoomScale="110" zoomScaleNormal="11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7" width="9" style="1" bestFit="1" customWidth="1"/>
    <col min="8" max="8" width="14.28515625" style="1" customWidth="1"/>
    <col min="9" max="9" width="15" style="1" customWidth="1"/>
    <col min="10" max="10" width="13.140625" style="1" bestFit="1" customWidth="1"/>
    <col min="11" max="11" width="7.7109375" style="1" customWidth="1"/>
    <col min="12" max="16384" width="11.42578125" style="1"/>
  </cols>
  <sheetData>
    <row r="2" spans="2:13" ht="126.75" customHeight="1" x14ac:dyDescent="0.25"/>
    <row r="4" spans="2:13" ht="21.75" customHeight="1" x14ac:dyDescent="0.25"/>
    <row r="5" spans="2:13" ht="27" customHeight="1" x14ac:dyDescent="0.25">
      <c r="B5" s="46" t="s">
        <v>142</v>
      </c>
      <c r="C5" s="76" t="str">
        <f>CALENDARIZADO!C4</f>
        <v>Liquidación de Partidos Políticos</v>
      </c>
      <c r="D5" s="77"/>
      <c r="E5" s="77"/>
      <c r="F5" s="77"/>
      <c r="G5" s="77"/>
      <c r="H5" s="77"/>
      <c r="I5" s="77"/>
      <c r="J5" s="77"/>
    </row>
    <row r="6" spans="2:13" ht="9.9499999999999993" customHeight="1" x14ac:dyDescent="0.25">
      <c r="B6" s="49"/>
    </row>
    <row r="7" spans="2:13" ht="27" customHeight="1" x14ac:dyDescent="0.25">
      <c r="B7" s="46" t="s">
        <v>0</v>
      </c>
      <c r="C7" s="75" t="s">
        <v>61</v>
      </c>
      <c r="D7" s="75"/>
      <c r="E7" s="75"/>
      <c r="F7" s="75"/>
      <c r="G7" s="75"/>
      <c r="H7" s="75"/>
      <c r="I7" s="75"/>
      <c r="J7" s="75"/>
    </row>
    <row r="8" spans="2:13" ht="9.9499999999999993" customHeight="1" x14ac:dyDescent="0.25">
      <c r="B8" s="49"/>
    </row>
    <row r="9" spans="2:13" ht="27" customHeight="1" x14ac:dyDescent="0.25">
      <c r="B9" s="46" t="s">
        <v>1</v>
      </c>
      <c r="C9" s="78" t="s">
        <v>63</v>
      </c>
      <c r="D9" s="78"/>
      <c r="E9" s="78"/>
      <c r="F9" s="78"/>
      <c r="G9" s="78"/>
      <c r="H9" s="78"/>
      <c r="I9" s="46" t="s">
        <v>2</v>
      </c>
      <c r="J9" s="45">
        <f>H18</f>
        <v>720000</v>
      </c>
      <c r="L9" s="57"/>
      <c r="M9" s="57"/>
    </row>
    <row r="10" spans="2:13" ht="9.9499999999999993" customHeight="1" x14ac:dyDescent="0.25">
      <c r="B10" s="49"/>
    </row>
    <row r="11" spans="2:13" ht="27" customHeight="1" x14ac:dyDescent="0.25">
      <c r="B11" s="46" t="s">
        <v>1</v>
      </c>
      <c r="C11" s="78" t="s">
        <v>64</v>
      </c>
      <c r="D11" s="78"/>
      <c r="E11" s="78"/>
      <c r="F11" s="78"/>
      <c r="G11" s="78"/>
      <c r="H11" s="78"/>
      <c r="I11" s="46" t="s">
        <v>2</v>
      </c>
      <c r="J11" s="45">
        <f>I18</f>
        <v>30000</v>
      </c>
    </row>
    <row r="12" spans="2:13" ht="9.9499999999999993" customHeight="1" x14ac:dyDescent="0.25">
      <c r="B12" s="49"/>
    </row>
    <row r="13" spans="2:13" ht="27" customHeight="1" x14ac:dyDescent="0.25">
      <c r="B13" s="46" t="s">
        <v>1</v>
      </c>
      <c r="C13" s="78" t="s">
        <v>65</v>
      </c>
      <c r="D13" s="78"/>
      <c r="E13" s="78"/>
      <c r="F13" s="78"/>
      <c r="G13" s="78"/>
      <c r="H13" s="78"/>
      <c r="I13" s="46" t="s">
        <v>2</v>
      </c>
      <c r="J13" s="45">
        <f>J18</f>
        <v>22500</v>
      </c>
    </row>
    <row r="14" spans="2:13" ht="9.9499999999999993" customHeight="1" x14ac:dyDescent="0.25"/>
    <row r="15" spans="2:13" s="3" customFormat="1" ht="30" x14ac:dyDescent="0.25">
      <c r="B15" s="83" t="s">
        <v>13</v>
      </c>
      <c r="C15" s="84"/>
      <c r="D15" s="37" t="s">
        <v>14</v>
      </c>
      <c r="E15" s="37" t="s">
        <v>15</v>
      </c>
      <c r="F15" s="37" t="s">
        <v>10</v>
      </c>
      <c r="G15" s="37" t="s">
        <v>5</v>
      </c>
      <c r="H15" s="37" t="s">
        <v>16</v>
      </c>
      <c r="I15" s="37" t="s">
        <v>146</v>
      </c>
      <c r="J15" s="37" t="s">
        <v>17</v>
      </c>
    </row>
    <row r="16" spans="2:13" ht="30" customHeight="1" x14ac:dyDescent="0.25">
      <c r="B16" s="85" t="s">
        <v>94</v>
      </c>
      <c r="C16" s="86"/>
      <c r="D16" s="16">
        <v>2</v>
      </c>
      <c r="E16" s="17">
        <v>15000</v>
      </c>
      <c r="F16" s="18">
        <v>12</v>
      </c>
      <c r="G16" s="14" t="s">
        <v>131</v>
      </c>
      <c r="H16" s="15">
        <f t="shared" ref="H16" si="0">D16*E16*F16</f>
        <v>360000</v>
      </c>
      <c r="I16" s="15">
        <f t="shared" ref="I16:I17" si="1">+E16/30*15*D16</f>
        <v>15000</v>
      </c>
      <c r="J16" s="15">
        <f t="shared" ref="J16:J17" si="2">(H16+I16)*0.03</f>
        <v>11250</v>
      </c>
    </row>
    <row r="17" spans="2:10" ht="28.5" customHeight="1" x14ac:dyDescent="0.25">
      <c r="B17" s="85" t="s">
        <v>124</v>
      </c>
      <c r="C17" s="86"/>
      <c r="D17" s="16">
        <v>1</v>
      </c>
      <c r="E17" s="17">
        <v>30000</v>
      </c>
      <c r="F17" s="18">
        <v>12</v>
      </c>
      <c r="G17" s="14" t="s">
        <v>131</v>
      </c>
      <c r="H17" s="15">
        <f>D17*E17*F17</f>
        <v>360000</v>
      </c>
      <c r="I17" s="15">
        <f t="shared" si="1"/>
        <v>15000</v>
      </c>
      <c r="J17" s="15">
        <f t="shared" si="2"/>
        <v>11250</v>
      </c>
    </row>
    <row r="18" spans="2:10" ht="24.75" customHeight="1" x14ac:dyDescent="0.25">
      <c r="G18" s="52" t="s">
        <v>2</v>
      </c>
      <c r="H18" s="53">
        <f>SUM(H16:H17)</f>
        <v>720000</v>
      </c>
      <c r="I18" s="53">
        <f>SUM(I16:I17)</f>
        <v>30000</v>
      </c>
      <c r="J18" s="53">
        <f>SUM(J16:J17)</f>
        <v>22500</v>
      </c>
    </row>
    <row r="19" spans="2:10" ht="9" customHeight="1" x14ac:dyDescent="0.25"/>
    <row r="20" spans="2:10" ht="22.5" customHeight="1" x14ac:dyDescent="0.25">
      <c r="B20" s="79" t="s">
        <v>12</v>
      </c>
      <c r="C20" s="80"/>
      <c r="D20" s="80"/>
      <c r="E20" s="80"/>
      <c r="F20" s="80"/>
      <c r="G20" s="80"/>
      <c r="H20" s="80"/>
      <c r="I20" s="80"/>
      <c r="J20" s="81"/>
    </row>
    <row r="21" spans="2:10" x14ac:dyDescent="0.25">
      <c r="B21" s="82" t="s">
        <v>119</v>
      </c>
      <c r="C21" s="82"/>
      <c r="D21" s="82"/>
      <c r="E21" s="82"/>
      <c r="F21" s="82"/>
      <c r="G21" s="82"/>
      <c r="H21" s="82"/>
      <c r="I21" s="82"/>
      <c r="J21" s="82"/>
    </row>
    <row r="22" spans="2:10" x14ac:dyDescent="0.25">
      <c r="B22" s="82"/>
      <c r="C22" s="82"/>
      <c r="D22" s="82"/>
      <c r="E22" s="82"/>
      <c r="F22" s="82"/>
      <c r="G22" s="82"/>
      <c r="H22" s="82"/>
      <c r="I22" s="82"/>
      <c r="J22" s="82"/>
    </row>
    <row r="42" spans="8:12" x14ac:dyDescent="0.25">
      <c r="H42" s="20"/>
      <c r="L42" s="20"/>
    </row>
    <row r="43" spans="8:12" x14ac:dyDescent="0.25">
      <c r="H43" s="20"/>
      <c r="L43" s="20"/>
    </row>
    <row r="44" spans="8:12" x14ac:dyDescent="0.25">
      <c r="H44" s="20"/>
      <c r="L44" s="20"/>
    </row>
    <row r="45" spans="8:12" x14ac:dyDescent="0.25">
      <c r="H45" s="20"/>
      <c r="L45" s="20"/>
    </row>
    <row r="46" spans="8:12" x14ac:dyDescent="0.25">
      <c r="H46" s="20"/>
      <c r="L46" s="20"/>
    </row>
  </sheetData>
  <mergeCells count="10">
    <mergeCell ref="B20:J20"/>
    <mergeCell ref="B21:J22"/>
    <mergeCell ref="B15:C15"/>
    <mergeCell ref="B16:C16"/>
    <mergeCell ref="B17:C17"/>
    <mergeCell ref="C5:J5"/>
    <mergeCell ref="C7:J7"/>
    <mergeCell ref="C9:H9"/>
    <mergeCell ref="C11:H11"/>
    <mergeCell ref="C13:H13"/>
  </mergeCells>
  <pageMargins left="0.70866141732283472" right="0.70866141732283472" top="0.74803149606299213" bottom="0.74803149606299213" header="0.31496062992125984" footer="0.31496062992125984"/>
  <pageSetup scale="68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7291-4627-4515-8D3B-9F8A374F9AF3}">
  <sheetPr>
    <pageSetUpPr fitToPage="1"/>
  </sheetPr>
  <dimension ref="A1:K63"/>
  <sheetViews>
    <sheetView showGridLines="0" topLeftCell="B22" zoomScale="70" zoomScaleNormal="70" zoomScaleSheetLayoutView="55" workbookViewId="0">
      <selection activeCell="B11" sqref="B11:H11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46" t="s">
        <v>3</v>
      </c>
      <c r="C4" s="76" t="str">
        <f>CALENDARIZADO!C4</f>
        <v>Liquidación de Partidos Políticos</v>
      </c>
      <c r="D4" s="76"/>
      <c r="E4" s="76"/>
      <c r="F4" s="76"/>
      <c r="G4" s="76"/>
      <c r="H4" s="76"/>
      <c r="I4" s="76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80</v>
      </c>
      <c r="D6" s="75"/>
      <c r="E6" s="75"/>
      <c r="F6" s="75"/>
      <c r="G6" s="75"/>
      <c r="H6" s="75"/>
      <c r="I6" s="75"/>
      <c r="K6" s="57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78" t="s">
        <v>84</v>
      </c>
      <c r="D8" s="78"/>
      <c r="E8" s="78"/>
      <c r="F8" s="78"/>
      <c r="H8" s="46" t="s">
        <v>2</v>
      </c>
      <c r="I8" s="45">
        <f>I11+I37+I42+I47+I52</f>
        <v>4796</v>
      </c>
    </row>
    <row r="9" spans="2:11" ht="9.9499999999999993" customHeight="1" x14ac:dyDescent="0.25"/>
    <row r="10" spans="2:11" s="3" customFormat="1" ht="30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7" t="s">
        <v>11</v>
      </c>
    </row>
    <row r="11" spans="2:11" s="3" customFormat="1" ht="24.75" customHeight="1" x14ac:dyDescent="0.25">
      <c r="B11" s="89" t="s">
        <v>139</v>
      </c>
      <c r="C11" s="90"/>
      <c r="D11" s="90"/>
      <c r="E11" s="90"/>
      <c r="F11" s="90"/>
      <c r="G11" s="90"/>
      <c r="H11" s="90"/>
      <c r="I11" s="51">
        <v>4796</v>
      </c>
    </row>
    <row r="12" spans="2:11" ht="24" customHeight="1" x14ac:dyDescent="0.25">
      <c r="B12" s="87" t="s">
        <v>95</v>
      </c>
      <c r="C12" s="88"/>
      <c r="D12" s="62" t="s">
        <v>96</v>
      </c>
      <c r="E12" s="62">
        <v>1</v>
      </c>
      <c r="F12" s="6">
        <v>300</v>
      </c>
      <c r="G12" s="7">
        <v>1</v>
      </c>
      <c r="H12" s="8" t="s">
        <v>41</v>
      </c>
      <c r="I12" s="8">
        <f>E12*F12*G12</f>
        <v>300</v>
      </c>
    </row>
    <row r="13" spans="2:11" ht="30" customHeight="1" x14ac:dyDescent="0.25">
      <c r="B13" s="87" t="s">
        <v>97</v>
      </c>
      <c r="C13" s="88"/>
      <c r="D13" s="62" t="s">
        <v>96</v>
      </c>
      <c r="E13" s="62">
        <v>1</v>
      </c>
      <c r="F13" s="6">
        <v>350</v>
      </c>
      <c r="G13" s="62">
        <v>1</v>
      </c>
      <c r="H13" s="8" t="s">
        <v>41</v>
      </c>
      <c r="I13" s="8">
        <f t="shared" ref="I13:I30" si="0">E13*F13*G13</f>
        <v>350</v>
      </c>
    </row>
    <row r="14" spans="2:11" ht="30" customHeight="1" x14ac:dyDescent="0.25">
      <c r="B14" s="87" t="s">
        <v>98</v>
      </c>
      <c r="C14" s="88"/>
      <c r="D14" s="62" t="s">
        <v>96</v>
      </c>
      <c r="E14" s="62">
        <v>1</v>
      </c>
      <c r="F14" s="6">
        <v>220</v>
      </c>
      <c r="G14" s="62">
        <v>1</v>
      </c>
      <c r="H14" s="8" t="s">
        <v>41</v>
      </c>
      <c r="I14" s="8">
        <f t="shared" si="0"/>
        <v>220</v>
      </c>
    </row>
    <row r="15" spans="2:11" ht="30" customHeight="1" x14ac:dyDescent="0.25">
      <c r="B15" s="87" t="s">
        <v>100</v>
      </c>
      <c r="C15" s="88"/>
      <c r="D15" s="65" t="s">
        <v>101</v>
      </c>
      <c r="E15" s="62">
        <v>5</v>
      </c>
      <c r="F15" s="6">
        <v>30</v>
      </c>
      <c r="G15" s="62">
        <v>1</v>
      </c>
      <c r="H15" s="8" t="s">
        <v>41</v>
      </c>
      <c r="I15" s="8">
        <f t="shared" si="0"/>
        <v>150</v>
      </c>
    </row>
    <row r="16" spans="2:11" ht="30" customHeight="1" x14ac:dyDescent="0.25">
      <c r="B16" s="63" t="s">
        <v>102</v>
      </c>
      <c r="C16" s="64"/>
      <c r="D16" s="65" t="s">
        <v>105</v>
      </c>
      <c r="E16" s="62">
        <v>2</v>
      </c>
      <c r="F16" s="6">
        <v>38</v>
      </c>
      <c r="G16" s="62">
        <v>1</v>
      </c>
      <c r="H16" s="8" t="s">
        <v>41</v>
      </c>
      <c r="I16" s="8">
        <f t="shared" si="0"/>
        <v>76</v>
      </c>
    </row>
    <row r="17" spans="2:9" ht="30" customHeight="1" x14ac:dyDescent="0.25">
      <c r="B17" s="63" t="s">
        <v>103</v>
      </c>
      <c r="C17" s="64"/>
      <c r="D17" s="65" t="s">
        <v>105</v>
      </c>
      <c r="E17" s="62">
        <v>2</v>
      </c>
      <c r="F17" s="6">
        <v>75</v>
      </c>
      <c r="G17" s="62">
        <v>1</v>
      </c>
      <c r="H17" s="8" t="s">
        <v>41</v>
      </c>
      <c r="I17" s="8">
        <f t="shared" si="0"/>
        <v>150</v>
      </c>
    </row>
    <row r="18" spans="2:9" ht="30" customHeight="1" x14ac:dyDescent="0.25">
      <c r="B18" s="63" t="s">
        <v>104</v>
      </c>
      <c r="C18" s="64"/>
      <c r="D18" s="65" t="s">
        <v>105</v>
      </c>
      <c r="E18" s="62">
        <v>2</v>
      </c>
      <c r="F18" s="6">
        <v>45</v>
      </c>
      <c r="G18" s="62">
        <v>1</v>
      </c>
      <c r="H18" s="8" t="s">
        <v>41</v>
      </c>
      <c r="I18" s="8">
        <f t="shared" si="0"/>
        <v>90</v>
      </c>
    </row>
    <row r="19" spans="2:9" ht="30" customHeight="1" x14ac:dyDescent="0.25">
      <c r="B19" s="65" t="s">
        <v>111</v>
      </c>
      <c r="C19" s="66"/>
      <c r="D19" s="65" t="s">
        <v>112</v>
      </c>
      <c r="E19" s="62">
        <v>50</v>
      </c>
      <c r="F19" s="6">
        <v>20</v>
      </c>
      <c r="G19" s="62">
        <v>1</v>
      </c>
      <c r="H19" s="8" t="s">
        <v>41</v>
      </c>
      <c r="I19" s="8">
        <f t="shared" si="0"/>
        <v>1000</v>
      </c>
    </row>
    <row r="20" spans="2:9" ht="30" customHeight="1" x14ac:dyDescent="0.25">
      <c r="B20" s="87" t="s">
        <v>110</v>
      </c>
      <c r="C20" s="88"/>
      <c r="D20" s="65" t="s">
        <v>99</v>
      </c>
      <c r="E20" s="62">
        <v>1</v>
      </c>
      <c r="F20" s="6">
        <v>120</v>
      </c>
      <c r="G20" s="62">
        <v>1</v>
      </c>
      <c r="H20" s="8" t="s">
        <v>41</v>
      </c>
      <c r="I20" s="8">
        <f t="shared" si="0"/>
        <v>120</v>
      </c>
    </row>
    <row r="21" spans="2:9" ht="30" customHeight="1" x14ac:dyDescent="0.25">
      <c r="B21" s="63" t="s">
        <v>106</v>
      </c>
      <c r="C21" s="66"/>
      <c r="D21" s="65" t="s">
        <v>99</v>
      </c>
      <c r="E21" s="62">
        <v>1</v>
      </c>
      <c r="F21" s="6">
        <v>80</v>
      </c>
      <c r="G21" s="62">
        <v>1</v>
      </c>
      <c r="H21" s="8" t="s">
        <v>41</v>
      </c>
      <c r="I21" s="8">
        <f t="shared" si="0"/>
        <v>80</v>
      </c>
    </row>
    <row r="22" spans="2:9" ht="30" customHeight="1" x14ac:dyDescent="0.25">
      <c r="B22" s="63" t="s">
        <v>107</v>
      </c>
      <c r="C22" s="66"/>
      <c r="D22" s="65" t="s">
        <v>108</v>
      </c>
      <c r="E22" s="62">
        <v>1</v>
      </c>
      <c r="F22" s="6">
        <v>400</v>
      </c>
      <c r="G22" s="62">
        <v>1</v>
      </c>
      <c r="H22" s="8" t="s">
        <v>41</v>
      </c>
      <c r="I22" s="8">
        <f t="shared" si="0"/>
        <v>400</v>
      </c>
    </row>
    <row r="23" spans="2:9" ht="30" customHeight="1" x14ac:dyDescent="0.25">
      <c r="B23" s="63" t="s">
        <v>109</v>
      </c>
      <c r="C23" s="66"/>
      <c r="D23" s="65" t="s">
        <v>101</v>
      </c>
      <c r="E23" s="62">
        <v>5</v>
      </c>
      <c r="F23" s="6">
        <v>50</v>
      </c>
      <c r="G23" s="62">
        <v>1</v>
      </c>
      <c r="H23" s="8" t="s">
        <v>41</v>
      </c>
      <c r="I23" s="8">
        <f t="shared" si="0"/>
        <v>250</v>
      </c>
    </row>
    <row r="24" spans="2:9" ht="30" customHeight="1" x14ac:dyDescent="0.25">
      <c r="B24" s="63" t="s">
        <v>115</v>
      </c>
      <c r="C24" s="66"/>
      <c r="D24" s="65" t="s">
        <v>112</v>
      </c>
      <c r="E24" s="62">
        <v>5</v>
      </c>
      <c r="F24" s="6">
        <v>30</v>
      </c>
      <c r="G24" s="62">
        <v>1</v>
      </c>
      <c r="H24" s="8" t="s">
        <v>41</v>
      </c>
      <c r="I24" s="8">
        <f t="shared" si="0"/>
        <v>150</v>
      </c>
    </row>
    <row r="25" spans="2:9" ht="30" customHeight="1" x14ac:dyDescent="0.25">
      <c r="B25" s="63" t="s">
        <v>113</v>
      </c>
      <c r="C25" s="66"/>
      <c r="D25" s="65" t="s">
        <v>99</v>
      </c>
      <c r="E25" s="62">
        <v>3</v>
      </c>
      <c r="F25" s="6">
        <v>50</v>
      </c>
      <c r="G25" s="62">
        <v>1</v>
      </c>
      <c r="H25" s="8" t="s">
        <v>41</v>
      </c>
      <c r="I25" s="8">
        <f t="shared" si="0"/>
        <v>150</v>
      </c>
    </row>
    <row r="26" spans="2:9" ht="30" customHeight="1" x14ac:dyDescent="0.25">
      <c r="B26" s="63" t="s">
        <v>114</v>
      </c>
      <c r="C26" s="66"/>
      <c r="D26" s="65" t="s">
        <v>99</v>
      </c>
      <c r="E26" s="62">
        <v>10</v>
      </c>
      <c r="F26" s="6">
        <v>20</v>
      </c>
      <c r="G26" s="62">
        <v>1</v>
      </c>
      <c r="H26" s="8" t="s">
        <v>41</v>
      </c>
      <c r="I26" s="8">
        <f t="shared" si="0"/>
        <v>200</v>
      </c>
    </row>
    <row r="27" spans="2:9" ht="30" customHeight="1" x14ac:dyDescent="0.25">
      <c r="B27" s="63" t="s">
        <v>116</v>
      </c>
      <c r="C27" s="66"/>
      <c r="D27" s="65" t="s">
        <v>99</v>
      </c>
      <c r="E27" s="62">
        <v>2</v>
      </c>
      <c r="F27" s="6">
        <v>25</v>
      </c>
      <c r="G27" s="62">
        <v>1</v>
      </c>
      <c r="H27" s="8" t="s">
        <v>41</v>
      </c>
      <c r="I27" s="8">
        <f t="shared" si="0"/>
        <v>50</v>
      </c>
    </row>
    <row r="28" spans="2:9" ht="30" customHeight="1" x14ac:dyDescent="0.25">
      <c r="B28" s="65" t="s">
        <v>117</v>
      </c>
      <c r="C28" s="66"/>
      <c r="D28" s="65" t="s">
        <v>99</v>
      </c>
      <c r="E28" s="62">
        <v>10</v>
      </c>
      <c r="F28" s="6">
        <v>70</v>
      </c>
      <c r="G28" s="62">
        <v>1</v>
      </c>
      <c r="H28" s="8" t="s">
        <v>41</v>
      </c>
      <c r="I28" s="8">
        <f t="shared" si="0"/>
        <v>700</v>
      </c>
    </row>
    <row r="29" spans="2:9" ht="30" customHeight="1" x14ac:dyDescent="0.25">
      <c r="B29" s="65" t="s">
        <v>133</v>
      </c>
      <c r="C29" s="66"/>
      <c r="D29" s="65" t="s">
        <v>99</v>
      </c>
      <c r="E29" s="62">
        <v>3</v>
      </c>
      <c r="F29" s="6">
        <v>70</v>
      </c>
      <c r="G29" s="62">
        <v>1</v>
      </c>
      <c r="H29" s="8" t="s">
        <v>41</v>
      </c>
      <c r="I29" s="8">
        <f t="shared" si="0"/>
        <v>210</v>
      </c>
    </row>
    <row r="30" spans="2:9" ht="30" customHeight="1" x14ac:dyDescent="0.25">
      <c r="B30" s="63" t="s">
        <v>132</v>
      </c>
      <c r="C30" s="66"/>
      <c r="D30" s="65" t="s">
        <v>99</v>
      </c>
      <c r="E30" s="62">
        <v>3</v>
      </c>
      <c r="F30" s="6">
        <v>50</v>
      </c>
      <c r="G30" s="62">
        <v>1</v>
      </c>
      <c r="H30" s="8" t="s">
        <v>41</v>
      </c>
      <c r="I30" s="8">
        <f t="shared" si="0"/>
        <v>150</v>
      </c>
    </row>
    <row r="31" spans="2:9" ht="30" customHeight="1" x14ac:dyDescent="0.25">
      <c r="B31" s="65"/>
      <c r="C31" s="66"/>
      <c r="D31" s="65"/>
      <c r="E31" s="62"/>
      <c r="F31" s="6"/>
      <c r="G31" s="62"/>
      <c r="H31" s="8"/>
      <c r="I31" s="8"/>
    </row>
    <row r="32" spans="2:9" ht="30" customHeight="1" x14ac:dyDescent="0.25">
      <c r="B32" s="65"/>
      <c r="C32" s="66"/>
      <c r="D32" s="65"/>
      <c r="E32" s="62"/>
      <c r="F32" s="6"/>
      <c r="G32" s="62"/>
      <c r="H32" s="8"/>
      <c r="I32" s="8"/>
    </row>
    <row r="33" spans="2:9" ht="30" customHeight="1" x14ac:dyDescent="0.25">
      <c r="B33" s="65"/>
      <c r="C33" s="66"/>
      <c r="D33" s="65"/>
      <c r="E33" s="62"/>
      <c r="F33" s="6"/>
      <c r="G33" s="62"/>
      <c r="H33" s="8"/>
      <c r="I33" s="8"/>
    </row>
    <row r="34" spans="2:9" ht="30" customHeight="1" x14ac:dyDescent="0.25">
      <c r="B34" s="87"/>
      <c r="C34" s="88"/>
      <c r="D34" s="65"/>
      <c r="E34" s="62"/>
      <c r="F34" s="6"/>
      <c r="G34" s="62"/>
      <c r="H34" s="8"/>
      <c r="I34" s="8"/>
    </row>
    <row r="35" spans="2:9" ht="27.75" customHeight="1" x14ac:dyDescent="0.25">
      <c r="B35" s="93" t="s">
        <v>135</v>
      </c>
      <c r="C35" s="94"/>
      <c r="D35" s="94"/>
      <c r="E35" s="94"/>
      <c r="F35" s="94"/>
      <c r="G35" s="94"/>
      <c r="H35" s="94"/>
      <c r="I35" s="95"/>
    </row>
    <row r="36" spans="2:9" ht="5.25" hidden="1" customHeight="1" x14ac:dyDescent="0.25"/>
    <row r="37" spans="2:9" ht="21" hidden="1" customHeight="1" x14ac:dyDescent="0.25">
      <c r="B37" s="89" t="s">
        <v>39</v>
      </c>
      <c r="C37" s="90"/>
      <c r="D37" s="90"/>
      <c r="E37" s="90"/>
      <c r="F37" s="90"/>
      <c r="G37" s="90"/>
      <c r="H37" s="90"/>
      <c r="I37" s="51">
        <f>SUM(I38:I39)</f>
        <v>0</v>
      </c>
    </row>
    <row r="38" spans="2:9" ht="25.5" hidden="1" customHeight="1" x14ac:dyDescent="0.25">
      <c r="B38" s="91"/>
      <c r="C38" s="92"/>
      <c r="D38" s="4"/>
      <c r="E38" s="62">
        <v>0</v>
      </c>
      <c r="F38" s="6">
        <v>0</v>
      </c>
      <c r="G38" s="62">
        <v>0</v>
      </c>
      <c r="H38" s="4"/>
      <c r="I38" s="8">
        <f>E38*F38*G38</f>
        <v>0</v>
      </c>
    </row>
    <row r="39" spans="2:9" ht="20.25" hidden="1" customHeight="1" x14ac:dyDescent="0.25">
      <c r="B39" s="91"/>
      <c r="C39" s="92"/>
      <c r="D39" s="4"/>
      <c r="E39" s="62">
        <v>0</v>
      </c>
      <c r="F39" s="6">
        <v>0</v>
      </c>
      <c r="G39" s="62">
        <v>0</v>
      </c>
      <c r="H39" s="4"/>
      <c r="I39" s="8">
        <f>E39*F39*G39</f>
        <v>0</v>
      </c>
    </row>
    <row r="40" spans="2:9" ht="24.75" hidden="1" customHeight="1" x14ac:dyDescent="0.25">
      <c r="B40" s="93" t="s">
        <v>26</v>
      </c>
      <c r="C40" s="94"/>
      <c r="D40" s="94"/>
      <c r="E40" s="94"/>
      <c r="F40" s="94"/>
      <c r="G40" s="94"/>
      <c r="H40" s="94"/>
      <c r="I40" s="95"/>
    </row>
    <row r="41" spans="2:9" ht="5.25" hidden="1" customHeight="1" x14ac:dyDescent="0.25"/>
    <row r="42" spans="2:9" ht="28.5" hidden="1" customHeight="1" x14ac:dyDescent="0.25">
      <c r="B42" s="89" t="s">
        <v>40</v>
      </c>
      <c r="C42" s="90"/>
      <c r="D42" s="90"/>
      <c r="E42" s="90"/>
      <c r="F42" s="90"/>
      <c r="G42" s="90"/>
      <c r="H42" s="90"/>
      <c r="I42" s="51">
        <f>SUM(I43:I44)</f>
        <v>0</v>
      </c>
    </row>
    <row r="43" spans="2:9" ht="23.25" hidden="1" customHeight="1" x14ac:dyDescent="0.25">
      <c r="B43" s="91"/>
      <c r="C43" s="92"/>
      <c r="D43" s="4"/>
      <c r="E43" s="62">
        <v>0</v>
      </c>
      <c r="F43" s="6">
        <v>0</v>
      </c>
      <c r="G43" s="62">
        <v>0</v>
      </c>
      <c r="H43" s="4"/>
      <c r="I43" s="8">
        <f>E43*F43*G43</f>
        <v>0</v>
      </c>
    </row>
    <row r="44" spans="2:9" ht="23.25" hidden="1" customHeight="1" x14ac:dyDescent="0.25">
      <c r="B44" s="91"/>
      <c r="C44" s="92"/>
      <c r="D44" s="4"/>
      <c r="E44" s="62">
        <v>0</v>
      </c>
      <c r="F44" s="6">
        <v>0</v>
      </c>
      <c r="G44" s="62">
        <v>0</v>
      </c>
      <c r="H44" s="4"/>
      <c r="I44" s="8">
        <f>E44*F44*G44</f>
        <v>0</v>
      </c>
    </row>
    <row r="45" spans="2:9" ht="28.5" hidden="1" customHeight="1" x14ac:dyDescent="0.25">
      <c r="B45" s="93" t="s">
        <v>26</v>
      </c>
      <c r="C45" s="94"/>
      <c r="D45" s="94"/>
      <c r="E45" s="94"/>
      <c r="F45" s="94"/>
      <c r="G45" s="94"/>
      <c r="H45" s="94"/>
      <c r="I45" s="95"/>
    </row>
    <row r="46" spans="2:9" ht="5.25" hidden="1" customHeight="1" x14ac:dyDescent="0.25">
      <c r="B46" s="55"/>
      <c r="C46" s="55"/>
      <c r="D46" s="42"/>
      <c r="E46" s="55"/>
      <c r="F46" s="43"/>
      <c r="G46" s="55"/>
      <c r="H46" s="42"/>
      <c r="I46" s="56"/>
    </row>
    <row r="47" spans="2:9" ht="23.25" hidden="1" customHeight="1" x14ac:dyDescent="0.25">
      <c r="B47" s="89" t="s">
        <v>58</v>
      </c>
      <c r="C47" s="90"/>
      <c r="D47" s="90"/>
      <c r="E47" s="90"/>
      <c r="F47" s="90"/>
      <c r="G47" s="90"/>
      <c r="H47" s="90"/>
      <c r="I47" s="51">
        <f>SUM(I48:I49)</f>
        <v>0</v>
      </c>
    </row>
    <row r="48" spans="2:9" ht="23.25" hidden="1" customHeight="1" x14ac:dyDescent="0.25">
      <c r="B48" s="91"/>
      <c r="C48" s="92"/>
      <c r="D48" s="4"/>
      <c r="E48" s="62">
        <v>0</v>
      </c>
      <c r="F48" s="6">
        <v>0</v>
      </c>
      <c r="G48" s="62">
        <v>0</v>
      </c>
      <c r="H48" s="4"/>
      <c r="I48" s="8">
        <f>E48*F48*G48</f>
        <v>0</v>
      </c>
    </row>
    <row r="49" spans="2:11" ht="23.25" hidden="1" customHeight="1" x14ac:dyDescent="0.25">
      <c r="B49" s="91"/>
      <c r="C49" s="92"/>
      <c r="D49" s="4"/>
      <c r="E49" s="62">
        <v>0</v>
      </c>
      <c r="F49" s="6">
        <v>0</v>
      </c>
      <c r="G49" s="62">
        <v>0</v>
      </c>
      <c r="H49" s="4"/>
      <c r="I49" s="8">
        <f>E49*F49*G49</f>
        <v>0</v>
      </c>
    </row>
    <row r="50" spans="2:11" ht="25.5" hidden="1" customHeight="1" x14ac:dyDescent="0.25">
      <c r="B50" s="93" t="s">
        <v>26</v>
      </c>
      <c r="C50" s="94"/>
      <c r="D50" s="94"/>
      <c r="E50" s="94"/>
      <c r="F50" s="94"/>
      <c r="G50" s="94"/>
      <c r="H50" s="94"/>
      <c r="I50" s="95"/>
    </row>
    <row r="51" spans="2:11" ht="5.25" hidden="1" customHeight="1" x14ac:dyDescent="0.25">
      <c r="B51" s="55"/>
      <c r="C51" s="55"/>
      <c r="D51" s="42"/>
      <c r="E51" s="55"/>
      <c r="F51" s="43"/>
      <c r="G51" s="55"/>
      <c r="H51" s="42"/>
      <c r="I51" s="56"/>
    </row>
    <row r="52" spans="2:11" ht="23.25" hidden="1" customHeight="1" x14ac:dyDescent="0.25">
      <c r="B52" s="89" t="s">
        <v>59</v>
      </c>
      <c r="C52" s="90"/>
      <c r="D52" s="90"/>
      <c r="E52" s="90"/>
      <c r="F52" s="90"/>
      <c r="G52" s="90"/>
      <c r="H52" s="90"/>
      <c r="I52" s="51">
        <f>SUM(I53:I54)</f>
        <v>0</v>
      </c>
    </row>
    <row r="53" spans="2:11" ht="23.25" hidden="1" customHeight="1" x14ac:dyDescent="0.25">
      <c r="B53" s="91"/>
      <c r="C53" s="92"/>
      <c r="D53" s="4"/>
      <c r="E53" s="62">
        <v>0</v>
      </c>
      <c r="F53" s="6">
        <v>0</v>
      </c>
      <c r="G53" s="62">
        <v>0</v>
      </c>
      <c r="H53" s="4"/>
      <c r="I53" s="8">
        <f>E53*F53*G53</f>
        <v>0</v>
      </c>
    </row>
    <row r="54" spans="2:11" ht="23.25" hidden="1" customHeight="1" x14ac:dyDescent="0.25">
      <c r="B54" s="91"/>
      <c r="C54" s="92"/>
      <c r="D54" s="4"/>
      <c r="E54" s="62">
        <v>0</v>
      </c>
      <c r="F54" s="6">
        <v>0</v>
      </c>
      <c r="G54" s="62">
        <v>0</v>
      </c>
      <c r="H54" s="4"/>
      <c r="I54" s="8">
        <f>E54*F54*G54</f>
        <v>0</v>
      </c>
    </row>
    <row r="55" spans="2:11" ht="39.75" hidden="1" customHeight="1" x14ac:dyDescent="0.25">
      <c r="B55" s="93" t="s">
        <v>26</v>
      </c>
      <c r="C55" s="94"/>
      <c r="D55" s="94"/>
      <c r="E55" s="94"/>
      <c r="F55" s="94"/>
      <c r="G55" s="94"/>
      <c r="H55" s="94"/>
      <c r="I55" s="95"/>
    </row>
    <row r="56" spans="2:11" ht="23.25" customHeight="1" x14ac:dyDescent="0.25">
      <c r="B56" s="55"/>
      <c r="C56" s="55"/>
      <c r="D56" s="42"/>
      <c r="E56" s="55"/>
      <c r="F56" s="43"/>
      <c r="G56" s="55"/>
      <c r="H56" s="42"/>
      <c r="I56" s="56"/>
    </row>
    <row r="57" spans="2:11" ht="24.75" customHeight="1" x14ac:dyDescent="0.25"/>
    <row r="59" spans="2:11" x14ac:dyDescent="0.25">
      <c r="H59" s="20"/>
      <c r="K59" s="20"/>
    </row>
    <row r="60" spans="2:11" x14ac:dyDescent="0.25">
      <c r="H60" s="20"/>
      <c r="K60" s="20"/>
    </row>
    <row r="61" spans="2:11" x14ac:dyDescent="0.25">
      <c r="H61" s="20"/>
      <c r="K61" s="20"/>
    </row>
    <row r="62" spans="2:11" x14ac:dyDescent="0.25">
      <c r="H62" s="20"/>
      <c r="K62" s="20"/>
    </row>
    <row r="63" spans="2:11" x14ac:dyDescent="0.25">
      <c r="H63" s="20"/>
      <c r="K63" s="20"/>
    </row>
  </sheetData>
  <mergeCells count="28">
    <mergeCell ref="B52:H52"/>
    <mergeCell ref="B53:C53"/>
    <mergeCell ref="B54:C54"/>
    <mergeCell ref="B55:I55"/>
    <mergeCell ref="B44:C44"/>
    <mergeCell ref="B45:I45"/>
    <mergeCell ref="B47:H47"/>
    <mergeCell ref="B48:C48"/>
    <mergeCell ref="B49:C49"/>
    <mergeCell ref="B50:I50"/>
    <mergeCell ref="B43:C43"/>
    <mergeCell ref="B13:C13"/>
    <mergeCell ref="B14:C14"/>
    <mergeCell ref="B15:C15"/>
    <mergeCell ref="B20:C20"/>
    <mergeCell ref="B34:C34"/>
    <mergeCell ref="B35:I35"/>
    <mergeCell ref="B37:H37"/>
    <mergeCell ref="B38:C38"/>
    <mergeCell ref="B39:C39"/>
    <mergeCell ref="B40:I40"/>
    <mergeCell ref="B42:H42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5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>
    <pageSetUpPr fitToPage="1"/>
  </sheetPr>
  <dimension ref="A1:K79"/>
  <sheetViews>
    <sheetView showGridLines="0" topLeftCell="B1" zoomScaleNormal="100" zoomScaleSheetLayoutView="55" workbookViewId="0">
      <selection activeCell="E12" sqref="E1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46" t="s">
        <v>142</v>
      </c>
      <c r="C4" s="76" t="str">
        <f>CALENDARIZADO!C4</f>
        <v>Liquidación de Partidos Políticos</v>
      </c>
      <c r="D4" s="76"/>
      <c r="E4" s="76"/>
      <c r="F4" s="76"/>
      <c r="G4" s="76"/>
      <c r="H4" s="76"/>
      <c r="I4" s="76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80</v>
      </c>
      <c r="D6" s="75"/>
      <c r="E6" s="75"/>
      <c r="F6" s="75"/>
      <c r="G6" s="75"/>
      <c r="H6" s="75"/>
      <c r="I6" s="75"/>
      <c r="K6" s="57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78" t="s">
        <v>84</v>
      </c>
      <c r="D8" s="78"/>
      <c r="E8" s="78"/>
      <c r="F8" s="78"/>
      <c r="H8" s="46" t="s">
        <v>2</v>
      </c>
      <c r="I8" s="45">
        <f>I11</f>
        <v>5000</v>
      </c>
    </row>
    <row r="9" spans="2:11" ht="9.9499999999999993" customHeight="1" x14ac:dyDescent="0.25"/>
    <row r="10" spans="2:11" s="3" customFormat="1" ht="30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7" t="s">
        <v>11</v>
      </c>
    </row>
    <row r="11" spans="2:11" s="3" customFormat="1" ht="24.75" customHeight="1" x14ac:dyDescent="0.25">
      <c r="B11" s="89" t="s">
        <v>143</v>
      </c>
      <c r="C11" s="90"/>
      <c r="D11" s="90"/>
      <c r="E11" s="90"/>
      <c r="F11" s="90"/>
      <c r="G11" s="90"/>
      <c r="H11" s="90"/>
      <c r="I11" s="51">
        <f>SUM(I12:I12)</f>
        <v>5000</v>
      </c>
    </row>
    <row r="12" spans="2:11" ht="24" customHeight="1" x14ac:dyDescent="0.25">
      <c r="B12" s="87" t="s">
        <v>140</v>
      </c>
      <c r="C12" s="88"/>
      <c r="D12" s="58" t="s">
        <v>147</v>
      </c>
      <c r="E12" s="58">
        <v>1</v>
      </c>
      <c r="F12" s="6">
        <v>5000</v>
      </c>
      <c r="G12" s="7">
        <v>1</v>
      </c>
      <c r="H12" s="67" t="s">
        <v>88</v>
      </c>
      <c r="I12" s="8">
        <f>E12*F12*G12</f>
        <v>5000</v>
      </c>
    </row>
    <row r="13" spans="2:11" ht="27.75" customHeight="1" x14ac:dyDescent="0.25">
      <c r="B13" s="93" t="s">
        <v>141</v>
      </c>
      <c r="C13" s="94"/>
      <c r="D13" s="94"/>
      <c r="E13" s="94"/>
      <c r="F13" s="94"/>
      <c r="G13" s="94"/>
      <c r="H13" s="94"/>
      <c r="I13" s="95"/>
    </row>
    <row r="14" spans="2:11" ht="5.25" customHeight="1" x14ac:dyDescent="0.25"/>
    <row r="15" spans="2:11" ht="5.25" customHeight="1" x14ac:dyDescent="0.25"/>
    <row r="16" spans="2:11" ht="5.25" customHeight="1" x14ac:dyDescent="0.25"/>
    <row r="17" ht="5.25" customHeight="1" x14ac:dyDescent="0.25"/>
    <row r="18" ht="5.25" customHeight="1" x14ac:dyDescent="0.25"/>
    <row r="19" ht="5.25" customHeight="1" x14ac:dyDescent="0.25"/>
    <row r="20" ht="5.25" customHeight="1" x14ac:dyDescent="0.25"/>
    <row r="21" ht="5.25" customHeight="1" x14ac:dyDescent="0.25"/>
    <row r="22" ht="5.25" customHeight="1" x14ac:dyDescent="0.25"/>
    <row r="23" ht="5.25" customHeight="1" x14ac:dyDescent="0.25"/>
    <row r="24" ht="5.25" customHeight="1" x14ac:dyDescent="0.25"/>
    <row r="25" ht="5.25" customHeight="1" x14ac:dyDescent="0.25"/>
    <row r="26" ht="5.25" customHeight="1" x14ac:dyDescent="0.25"/>
    <row r="27" ht="5.25" customHeight="1" x14ac:dyDescent="0.25"/>
    <row r="28" ht="5.25" customHeight="1" x14ac:dyDescent="0.25"/>
    <row r="29" ht="5.25" customHeight="1" x14ac:dyDescent="0.25"/>
    <row r="30" ht="5.25" customHeight="1" x14ac:dyDescent="0.25"/>
    <row r="31" ht="5.25" customHeight="1" x14ac:dyDescent="0.25"/>
    <row r="32" ht="5.25" customHeight="1" x14ac:dyDescent="0.25"/>
    <row r="33" ht="5.25" customHeight="1" x14ac:dyDescent="0.25"/>
    <row r="34" ht="5.25" customHeight="1" x14ac:dyDescent="0.25"/>
    <row r="35" ht="5.25" customHeight="1" x14ac:dyDescent="0.25"/>
    <row r="36" ht="5.25" customHeight="1" x14ac:dyDescent="0.25"/>
    <row r="37" ht="5.25" customHeight="1" x14ac:dyDescent="0.25"/>
    <row r="38" ht="5.25" customHeight="1" x14ac:dyDescent="0.25"/>
    <row r="39" ht="5.25" customHeight="1" x14ac:dyDescent="0.25"/>
    <row r="40" ht="5.25" customHeight="1" x14ac:dyDescent="0.25"/>
    <row r="41" ht="5.25" customHeight="1" x14ac:dyDescent="0.25"/>
    <row r="42" ht="5.25" customHeight="1" x14ac:dyDescent="0.25"/>
    <row r="43" ht="5.25" customHeight="1" x14ac:dyDescent="0.25"/>
    <row r="44" ht="5.25" customHeight="1" x14ac:dyDescent="0.25"/>
    <row r="45" ht="5.25" customHeight="1" x14ac:dyDescent="0.25"/>
    <row r="46" ht="5.25" customHeight="1" x14ac:dyDescent="0.25"/>
    <row r="47" ht="5.25" customHeight="1" x14ac:dyDescent="0.25"/>
    <row r="48" ht="5.25" customHeight="1" x14ac:dyDescent="0.25"/>
    <row r="49" ht="5.25" customHeight="1" x14ac:dyDescent="0.25"/>
    <row r="50" ht="5.25" customHeight="1" x14ac:dyDescent="0.25"/>
    <row r="51" ht="5.25" customHeight="1" x14ac:dyDescent="0.25"/>
    <row r="52" ht="5.25" customHeight="1" x14ac:dyDescent="0.25"/>
    <row r="53" ht="5.25" customHeight="1" x14ac:dyDescent="0.25"/>
    <row r="54" ht="5.25" customHeight="1" x14ac:dyDescent="0.25"/>
    <row r="55" ht="5.25" customHeight="1" x14ac:dyDescent="0.25"/>
    <row r="56" ht="5.25" customHeight="1" x14ac:dyDescent="0.25"/>
    <row r="57" ht="5.25" customHeight="1" x14ac:dyDescent="0.25"/>
    <row r="58" ht="5.25" customHeight="1" x14ac:dyDescent="0.25"/>
    <row r="59" ht="5.25" customHeight="1" x14ac:dyDescent="0.25"/>
    <row r="60" ht="5.25" customHeight="1" x14ac:dyDescent="0.25"/>
    <row r="61" ht="5.25" customHeight="1" x14ac:dyDescent="0.25"/>
    <row r="62" ht="5.25" customHeight="1" x14ac:dyDescent="0.25"/>
    <row r="63" ht="5.25" customHeight="1" x14ac:dyDescent="0.25"/>
    <row r="64" ht="5.25" customHeight="1" x14ac:dyDescent="0.25"/>
    <row r="65" spans="2:11" ht="5.25" customHeight="1" x14ac:dyDescent="0.25"/>
    <row r="66" spans="2:11" ht="5.25" customHeight="1" x14ac:dyDescent="0.25"/>
    <row r="67" spans="2:11" ht="5.25" customHeight="1" x14ac:dyDescent="0.25"/>
    <row r="68" spans="2:11" ht="5.25" customHeight="1" x14ac:dyDescent="0.25"/>
    <row r="69" spans="2:11" ht="5.25" customHeight="1" x14ac:dyDescent="0.25"/>
    <row r="70" spans="2:11" ht="5.25" customHeight="1" x14ac:dyDescent="0.25"/>
    <row r="71" spans="2:11" ht="5.25" customHeight="1" x14ac:dyDescent="0.25"/>
    <row r="72" spans="2:11" ht="23.25" customHeight="1" x14ac:dyDescent="0.25">
      <c r="B72" s="55"/>
      <c r="C72" s="55"/>
      <c r="D72" s="42"/>
      <c r="E72" s="55"/>
      <c r="F72" s="43"/>
      <c r="G72" s="55"/>
      <c r="H72" s="42"/>
      <c r="I72" s="56"/>
    </row>
    <row r="73" spans="2:11" ht="24.75" customHeight="1" x14ac:dyDescent="0.25"/>
    <row r="75" spans="2:11" x14ac:dyDescent="0.25">
      <c r="H75" s="20"/>
      <c r="K75" s="20"/>
    </row>
    <row r="76" spans="2:11" x14ac:dyDescent="0.25">
      <c r="H76" s="20"/>
      <c r="K76" s="20"/>
    </row>
    <row r="77" spans="2:11" x14ac:dyDescent="0.25">
      <c r="H77" s="20"/>
      <c r="K77" s="20"/>
    </row>
    <row r="78" spans="2:11" x14ac:dyDescent="0.25">
      <c r="H78" s="20"/>
      <c r="K78" s="20"/>
    </row>
    <row r="79" spans="2:11" x14ac:dyDescent="0.25">
      <c r="H79" s="20"/>
      <c r="K79" s="20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2A45-D9D7-445E-9EAA-1261607CBBB4}">
  <sheetPr>
    <pageSetUpPr fitToPage="1"/>
  </sheetPr>
  <dimension ref="A1:K44"/>
  <sheetViews>
    <sheetView showGridLines="0" topLeftCell="B1" zoomScaleNormal="100" zoomScaleSheetLayoutView="55" workbookViewId="0">
      <selection activeCell="C8" sqref="C8:F8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46" t="s">
        <v>3</v>
      </c>
      <c r="C4" s="76" t="str">
        <f>CALENDARIZADO!C4</f>
        <v>Liquidación de Partidos Políticos</v>
      </c>
      <c r="D4" s="76"/>
      <c r="E4" s="76"/>
      <c r="F4" s="76"/>
      <c r="G4" s="76"/>
      <c r="H4" s="76"/>
      <c r="I4" s="76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80</v>
      </c>
      <c r="D6" s="75"/>
      <c r="E6" s="75"/>
      <c r="F6" s="75"/>
      <c r="G6" s="75"/>
      <c r="H6" s="75"/>
      <c r="I6" s="75"/>
      <c r="K6" s="57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78" t="s">
        <v>85</v>
      </c>
      <c r="D8" s="78"/>
      <c r="E8" s="78"/>
      <c r="F8" s="78"/>
      <c r="H8" s="46" t="s">
        <v>2</v>
      </c>
      <c r="I8" s="45">
        <f>I11+I18+I23+I28+I33</f>
        <v>0</v>
      </c>
    </row>
    <row r="9" spans="2:11" ht="9.9499999999999993" customHeight="1" x14ac:dyDescent="0.25"/>
    <row r="10" spans="2:11" s="3" customFormat="1" ht="30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7" t="s">
        <v>11</v>
      </c>
    </row>
    <row r="11" spans="2:11" s="3" customFormat="1" ht="24.75" customHeight="1" x14ac:dyDescent="0.25">
      <c r="B11" s="89" t="s">
        <v>78</v>
      </c>
      <c r="C11" s="90"/>
      <c r="D11" s="90"/>
      <c r="E11" s="90"/>
      <c r="F11" s="90"/>
      <c r="G11" s="90"/>
      <c r="H11" s="90"/>
      <c r="I11" s="51">
        <f>SUM(I12:I15)</f>
        <v>0</v>
      </c>
    </row>
    <row r="12" spans="2:11" ht="24" customHeight="1" x14ac:dyDescent="0.25">
      <c r="B12" s="91"/>
      <c r="C12" s="92"/>
      <c r="D12" s="58"/>
      <c r="E12" s="58">
        <v>0</v>
      </c>
      <c r="F12" s="6">
        <v>0</v>
      </c>
      <c r="G12" s="7">
        <v>1</v>
      </c>
      <c r="H12" s="8" t="s">
        <v>88</v>
      </c>
      <c r="I12" s="8">
        <f>E12*F12*G12</f>
        <v>0</v>
      </c>
    </row>
    <row r="13" spans="2:11" ht="30" customHeight="1" x14ac:dyDescent="0.25">
      <c r="B13" s="91"/>
      <c r="C13" s="92"/>
      <c r="D13" s="4"/>
      <c r="E13" s="58">
        <v>0</v>
      </c>
      <c r="F13" s="6">
        <v>0</v>
      </c>
      <c r="G13" s="58">
        <v>0</v>
      </c>
      <c r="H13" s="4"/>
      <c r="I13" s="8">
        <f t="shared" ref="I13:I15" si="0">E13*F13*G13</f>
        <v>0</v>
      </c>
    </row>
    <row r="14" spans="2:11" ht="30" customHeight="1" x14ac:dyDescent="0.25">
      <c r="B14" s="91"/>
      <c r="C14" s="92"/>
      <c r="D14" s="4"/>
      <c r="E14" s="58">
        <v>0</v>
      </c>
      <c r="F14" s="6">
        <v>0</v>
      </c>
      <c r="G14" s="58">
        <v>0</v>
      </c>
      <c r="H14" s="4"/>
      <c r="I14" s="8">
        <f t="shared" si="0"/>
        <v>0</v>
      </c>
    </row>
    <row r="15" spans="2:11" ht="30" customHeight="1" x14ac:dyDescent="0.25">
      <c r="B15" s="91"/>
      <c r="C15" s="92"/>
      <c r="D15" s="59"/>
      <c r="E15" s="58">
        <v>0</v>
      </c>
      <c r="F15" s="6">
        <v>0</v>
      </c>
      <c r="G15" s="58">
        <v>0</v>
      </c>
      <c r="H15" s="58"/>
      <c r="I15" s="8">
        <f t="shared" si="0"/>
        <v>0</v>
      </c>
    </row>
    <row r="16" spans="2:11" ht="27.75" customHeight="1" x14ac:dyDescent="0.25">
      <c r="B16" s="93" t="s">
        <v>26</v>
      </c>
      <c r="C16" s="94"/>
      <c r="D16" s="94"/>
      <c r="E16" s="94"/>
      <c r="F16" s="94"/>
      <c r="G16" s="94"/>
      <c r="H16" s="94"/>
      <c r="I16" s="95"/>
    </row>
    <row r="17" spans="2:9" ht="5.25" customHeight="1" x14ac:dyDescent="0.25"/>
    <row r="18" spans="2:9" ht="21" customHeight="1" x14ac:dyDescent="0.25">
      <c r="B18" s="89" t="s">
        <v>39</v>
      </c>
      <c r="C18" s="90"/>
      <c r="D18" s="90"/>
      <c r="E18" s="90"/>
      <c r="F18" s="90"/>
      <c r="G18" s="90"/>
      <c r="H18" s="90"/>
      <c r="I18" s="51">
        <f>SUM(I19:I20)</f>
        <v>0</v>
      </c>
    </row>
    <row r="19" spans="2:9" ht="25.5" customHeight="1" x14ac:dyDescent="0.25">
      <c r="B19" s="91"/>
      <c r="C19" s="92"/>
      <c r="D19" s="4"/>
      <c r="E19" s="58">
        <v>0</v>
      </c>
      <c r="F19" s="6">
        <v>0</v>
      </c>
      <c r="G19" s="58">
        <v>0</v>
      </c>
      <c r="H19" s="4"/>
      <c r="I19" s="8">
        <f>E19*F19*G19</f>
        <v>0</v>
      </c>
    </row>
    <row r="20" spans="2:9" ht="20.25" customHeight="1" x14ac:dyDescent="0.25">
      <c r="B20" s="91"/>
      <c r="C20" s="92"/>
      <c r="D20" s="4"/>
      <c r="E20" s="58">
        <v>0</v>
      </c>
      <c r="F20" s="6">
        <v>0</v>
      </c>
      <c r="G20" s="58">
        <v>0</v>
      </c>
      <c r="H20" s="4"/>
      <c r="I20" s="8">
        <f>E20*F20*G20</f>
        <v>0</v>
      </c>
    </row>
    <row r="21" spans="2:9" ht="24.75" customHeight="1" x14ac:dyDescent="0.25">
      <c r="B21" s="93" t="s">
        <v>26</v>
      </c>
      <c r="C21" s="94"/>
      <c r="D21" s="94"/>
      <c r="E21" s="94"/>
      <c r="F21" s="94"/>
      <c r="G21" s="94"/>
      <c r="H21" s="94"/>
      <c r="I21" s="95"/>
    </row>
    <row r="22" spans="2:9" ht="5.25" customHeight="1" x14ac:dyDescent="0.25"/>
    <row r="23" spans="2:9" ht="28.5" customHeight="1" x14ac:dyDescent="0.25">
      <c r="B23" s="89" t="s">
        <v>40</v>
      </c>
      <c r="C23" s="90"/>
      <c r="D23" s="90"/>
      <c r="E23" s="90"/>
      <c r="F23" s="90"/>
      <c r="G23" s="90"/>
      <c r="H23" s="90"/>
      <c r="I23" s="51">
        <f>SUM(I24:I25)</f>
        <v>0</v>
      </c>
    </row>
    <row r="24" spans="2:9" ht="23.25" customHeight="1" x14ac:dyDescent="0.25">
      <c r="B24" s="91"/>
      <c r="C24" s="92"/>
      <c r="D24" s="4"/>
      <c r="E24" s="58">
        <v>0</v>
      </c>
      <c r="F24" s="6">
        <v>0</v>
      </c>
      <c r="G24" s="58">
        <v>0</v>
      </c>
      <c r="H24" s="4"/>
      <c r="I24" s="8">
        <f>E24*F24*G24</f>
        <v>0</v>
      </c>
    </row>
    <row r="25" spans="2:9" ht="23.25" customHeight="1" x14ac:dyDescent="0.25">
      <c r="B25" s="91"/>
      <c r="C25" s="92"/>
      <c r="D25" s="4"/>
      <c r="E25" s="58">
        <v>0</v>
      </c>
      <c r="F25" s="6">
        <v>0</v>
      </c>
      <c r="G25" s="58">
        <v>0</v>
      </c>
      <c r="H25" s="4"/>
      <c r="I25" s="8">
        <f>E25*F25*G25</f>
        <v>0</v>
      </c>
    </row>
    <row r="26" spans="2:9" ht="28.5" customHeight="1" x14ac:dyDescent="0.25">
      <c r="B26" s="93" t="s">
        <v>26</v>
      </c>
      <c r="C26" s="94"/>
      <c r="D26" s="94"/>
      <c r="E26" s="94"/>
      <c r="F26" s="94"/>
      <c r="G26" s="94"/>
      <c r="H26" s="94"/>
      <c r="I26" s="95"/>
    </row>
    <row r="27" spans="2:9" ht="5.25" customHeight="1" x14ac:dyDescent="0.25">
      <c r="B27" s="55"/>
      <c r="C27" s="55"/>
      <c r="D27" s="42"/>
      <c r="E27" s="55"/>
      <c r="F27" s="43"/>
      <c r="G27" s="55"/>
      <c r="H27" s="42"/>
      <c r="I27" s="56"/>
    </row>
    <row r="28" spans="2:9" ht="23.25" customHeight="1" x14ac:dyDescent="0.25">
      <c r="B28" s="89" t="s">
        <v>58</v>
      </c>
      <c r="C28" s="90"/>
      <c r="D28" s="90"/>
      <c r="E28" s="90"/>
      <c r="F28" s="90"/>
      <c r="G28" s="90"/>
      <c r="H28" s="90"/>
      <c r="I28" s="51">
        <f>SUM(I29:I30)</f>
        <v>0</v>
      </c>
    </row>
    <row r="29" spans="2:9" ht="23.25" customHeight="1" x14ac:dyDescent="0.25">
      <c r="B29" s="91"/>
      <c r="C29" s="92"/>
      <c r="D29" s="4"/>
      <c r="E29" s="58">
        <v>0</v>
      </c>
      <c r="F29" s="6">
        <v>0</v>
      </c>
      <c r="G29" s="58">
        <v>0</v>
      </c>
      <c r="H29" s="4"/>
      <c r="I29" s="8">
        <f>E29*F29*G29</f>
        <v>0</v>
      </c>
    </row>
    <row r="30" spans="2:9" ht="23.25" customHeight="1" x14ac:dyDescent="0.25">
      <c r="B30" s="91"/>
      <c r="C30" s="92"/>
      <c r="D30" s="4"/>
      <c r="E30" s="58">
        <v>0</v>
      </c>
      <c r="F30" s="6">
        <v>0</v>
      </c>
      <c r="G30" s="58">
        <v>0</v>
      </c>
      <c r="H30" s="4"/>
      <c r="I30" s="8">
        <f>E30*F30*G30</f>
        <v>0</v>
      </c>
    </row>
    <row r="31" spans="2:9" ht="25.5" customHeight="1" x14ac:dyDescent="0.25">
      <c r="B31" s="93" t="s">
        <v>26</v>
      </c>
      <c r="C31" s="94"/>
      <c r="D31" s="94"/>
      <c r="E31" s="94"/>
      <c r="F31" s="94"/>
      <c r="G31" s="94"/>
      <c r="H31" s="94"/>
      <c r="I31" s="95"/>
    </row>
    <row r="32" spans="2:9" ht="5.25" customHeight="1" x14ac:dyDescent="0.25">
      <c r="B32" s="55"/>
      <c r="C32" s="55"/>
      <c r="D32" s="42"/>
      <c r="E32" s="55"/>
      <c r="F32" s="43"/>
      <c r="G32" s="55"/>
      <c r="H32" s="42"/>
      <c r="I32" s="56"/>
    </row>
    <row r="33" spans="2:11" ht="23.25" customHeight="1" x14ac:dyDescent="0.25">
      <c r="B33" s="89" t="s">
        <v>59</v>
      </c>
      <c r="C33" s="90"/>
      <c r="D33" s="90"/>
      <c r="E33" s="90"/>
      <c r="F33" s="90"/>
      <c r="G33" s="90"/>
      <c r="H33" s="90"/>
      <c r="I33" s="51">
        <f>SUM(I34:I35)</f>
        <v>0</v>
      </c>
    </row>
    <row r="34" spans="2:11" ht="23.25" customHeight="1" x14ac:dyDescent="0.25">
      <c r="B34" s="91"/>
      <c r="C34" s="92"/>
      <c r="D34" s="4"/>
      <c r="E34" s="58">
        <v>0</v>
      </c>
      <c r="F34" s="6">
        <v>0</v>
      </c>
      <c r="G34" s="58">
        <v>0</v>
      </c>
      <c r="H34" s="4"/>
      <c r="I34" s="8">
        <f>E34*F34*G34</f>
        <v>0</v>
      </c>
    </row>
    <row r="35" spans="2:11" ht="23.25" customHeight="1" x14ac:dyDescent="0.25">
      <c r="B35" s="91"/>
      <c r="C35" s="92"/>
      <c r="D35" s="4"/>
      <c r="E35" s="58">
        <v>0</v>
      </c>
      <c r="F35" s="6">
        <v>0</v>
      </c>
      <c r="G35" s="58">
        <v>0</v>
      </c>
      <c r="H35" s="4"/>
      <c r="I35" s="8">
        <f>E35*F35*G35</f>
        <v>0</v>
      </c>
    </row>
    <row r="36" spans="2:11" ht="39.75" customHeight="1" x14ac:dyDescent="0.25">
      <c r="B36" s="93" t="s">
        <v>26</v>
      </c>
      <c r="C36" s="94"/>
      <c r="D36" s="94"/>
      <c r="E36" s="94"/>
      <c r="F36" s="94"/>
      <c r="G36" s="94"/>
      <c r="H36" s="94"/>
      <c r="I36" s="95"/>
    </row>
    <row r="37" spans="2:11" ht="23.25" customHeight="1" x14ac:dyDescent="0.25">
      <c r="B37" s="55"/>
      <c r="C37" s="55"/>
      <c r="D37" s="42"/>
      <c r="E37" s="55"/>
      <c r="F37" s="43"/>
      <c r="G37" s="55"/>
      <c r="H37" s="42"/>
      <c r="I37" s="56"/>
    </row>
    <row r="38" spans="2:11" ht="24.75" customHeight="1" x14ac:dyDescent="0.25"/>
    <row r="40" spans="2:11" x14ac:dyDescent="0.25">
      <c r="H40" s="20"/>
      <c r="K40" s="20"/>
    </row>
    <row r="41" spans="2:11" x14ac:dyDescent="0.25">
      <c r="H41" s="20"/>
      <c r="K41" s="20"/>
    </row>
    <row r="42" spans="2:11" x14ac:dyDescent="0.25">
      <c r="H42" s="20"/>
      <c r="K42" s="20"/>
    </row>
    <row r="43" spans="2:11" x14ac:dyDescent="0.25">
      <c r="H43" s="20"/>
      <c r="K43" s="20"/>
    </row>
    <row r="44" spans="2:11" x14ac:dyDescent="0.25">
      <c r="H44" s="20"/>
      <c r="K44" s="20"/>
    </row>
  </sheetData>
  <mergeCells count="26">
    <mergeCell ref="B12:C12"/>
    <mergeCell ref="C4:I4"/>
    <mergeCell ref="C6:I6"/>
    <mergeCell ref="C8:F8"/>
    <mergeCell ref="B10:C10"/>
    <mergeCell ref="B11:H11"/>
    <mergeCell ref="B26:I26"/>
    <mergeCell ref="B13:C13"/>
    <mergeCell ref="B14:C14"/>
    <mergeCell ref="B15:C15"/>
    <mergeCell ref="B16:I16"/>
    <mergeCell ref="B18:H18"/>
    <mergeCell ref="B19:C19"/>
    <mergeCell ref="B20:C20"/>
    <mergeCell ref="B21:I21"/>
    <mergeCell ref="B23:H23"/>
    <mergeCell ref="B24:C24"/>
    <mergeCell ref="B25:C25"/>
    <mergeCell ref="B35:C35"/>
    <mergeCell ref="B36:I36"/>
    <mergeCell ref="B28:H28"/>
    <mergeCell ref="B29:C29"/>
    <mergeCell ref="B30:C30"/>
    <mergeCell ref="B31:I31"/>
    <mergeCell ref="B33:H33"/>
    <mergeCell ref="B34:C34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3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AF6BA-9207-4706-BF3F-94C440B1ED79}">
  <sheetPr>
    <pageSetUpPr fitToPage="1"/>
  </sheetPr>
  <dimension ref="A1:K43"/>
  <sheetViews>
    <sheetView showGridLines="0" topLeftCell="B4" zoomScale="130" zoomScaleNormal="13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46" t="s">
        <v>142</v>
      </c>
      <c r="C4" s="76" t="str">
        <f>CALENDARIZADO!C4</f>
        <v>Liquidación de Partidos Políticos</v>
      </c>
      <c r="D4" s="76"/>
      <c r="E4" s="76"/>
      <c r="F4" s="76"/>
      <c r="G4" s="76"/>
      <c r="H4" s="76"/>
      <c r="I4" s="76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80</v>
      </c>
      <c r="D6" s="75"/>
      <c r="E6" s="75"/>
      <c r="F6" s="75"/>
      <c r="G6" s="75"/>
      <c r="H6" s="75"/>
      <c r="I6" s="75"/>
      <c r="K6" s="57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78" t="s">
        <v>86</v>
      </c>
      <c r="D8" s="78"/>
      <c r="E8" s="78"/>
      <c r="F8" s="78"/>
      <c r="H8" s="46" t="s">
        <v>2</v>
      </c>
      <c r="I8" s="45">
        <f>I11</f>
        <v>25440</v>
      </c>
    </row>
    <row r="9" spans="2:11" ht="9.9499999999999993" customHeight="1" x14ac:dyDescent="0.25"/>
    <row r="10" spans="2:11" s="3" customFormat="1" ht="30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7" t="s">
        <v>11</v>
      </c>
    </row>
    <row r="11" spans="2:11" s="3" customFormat="1" ht="24.75" customHeight="1" x14ac:dyDescent="0.25">
      <c r="B11" s="89" t="s">
        <v>143</v>
      </c>
      <c r="C11" s="90"/>
      <c r="D11" s="90"/>
      <c r="E11" s="90"/>
      <c r="F11" s="90"/>
      <c r="G11" s="90"/>
      <c r="H11" s="90"/>
      <c r="I11" s="51">
        <f>SUM(I12:I12)</f>
        <v>25440</v>
      </c>
    </row>
    <row r="12" spans="2:11" ht="30" customHeight="1" x14ac:dyDescent="0.25">
      <c r="B12" s="99" t="s">
        <v>144</v>
      </c>
      <c r="C12" s="100"/>
      <c r="D12" s="58" t="s">
        <v>87</v>
      </c>
      <c r="E12" s="58">
        <v>80</v>
      </c>
      <c r="F12" s="6">
        <v>26.5</v>
      </c>
      <c r="G12" s="7">
        <v>12</v>
      </c>
      <c r="H12" s="67" t="s">
        <v>131</v>
      </c>
      <c r="I12" s="8">
        <f>E12*F12*G12</f>
        <v>25440</v>
      </c>
    </row>
    <row r="13" spans="2:11" ht="30" customHeight="1" x14ac:dyDescent="0.25">
      <c r="B13" s="96" t="s">
        <v>145</v>
      </c>
      <c r="C13" s="97"/>
      <c r="D13" s="97"/>
      <c r="E13" s="97"/>
      <c r="F13" s="97"/>
      <c r="G13" s="97"/>
      <c r="H13" s="97"/>
      <c r="I13" s="98"/>
      <c r="K13" s="57"/>
    </row>
    <row r="14" spans="2:11" ht="5.25" customHeight="1" x14ac:dyDescent="0.25"/>
    <row r="15" spans="2:11" ht="5.25" customHeight="1" x14ac:dyDescent="0.25"/>
    <row r="16" spans="2:11" ht="5.25" customHeight="1" x14ac:dyDescent="0.25"/>
    <row r="17" spans="2:9" ht="5.25" customHeight="1" x14ac:dyDescent="0.25"/>
    <row r="18" spans="2:9" ht="5.25" customHeight="1" x14ac:dyDescent="0.25"/>
    <row r="19" spans="2:9" ht="5.25" customHeight="1" x14ac:dyDescent="0.25"/>
    <row r="20" spans="2:9" ht="5.25" customHeight="1" x14ac:dyDescent="0.25"/>
    <row r="21" spans="2:9" ht="5.25" customHeight="1" x14ac:dyDescent="0.25"/>
    <row r="22" spans="2:9" ht="5.25" customHeight="1" x14ac:dyDescent="0.25"/>
    <row r="23" spans="2:9" ht="5.25" customHeight="1" x14ac:dyDescent="0.25"/>
    <row r="24" spans="2:9" ht="5.25" customHeight="1" x14ac:dyDescent="0.25"/>
    <row r="25" spans="2:9" ht="5.25" customHeight="1" x14ac:dyDescent="0.25"/>
    <row r="26" spans="2:9" ht="37.5" customHeight="1" x14ac:dyDescent="0.25">
      <c r="B26" s="55"/>
      <c r="C26" s="55"/>
      <c r="D26" s="42"/>
      <c r="E26" s="55"/>
      <c r="F26" s="43"/>
      <c r="G26" s="55"/>
      <c r="H26" s="42"/>
      <c r="I26" s="56"/>
    </row>
    <row r="27" spans="2:9" ht="23.25" customHeight="1" x14ac:dyDescent="0.25">
      <c r="B27" s="55"/>
      <c r="C27" s="55"/>
      <c r="D27" s="42"/>
      <c r="E27" s="55"/>
      <c r="F27" s="43"/>
      <c r="G27" s="55"/>
      <c r="H27" s="42"/>
      <c r="I27" s="56"/>
    </row>
    <row r="28" spans="2:9" ht="23.25" customHeight="1" x14ac:dyDescent="0.25">
      <c r="B28" s="55"/>
      <c r="C28" s="55"/>
      <c r="D28" s="42"/>
      <c r="E28" s="55"/>
      <c r="F28" s="43"/>
      <c r="G28" s="55"/>
      <c r="H28" s="42"/>
      <c r="I28" s="56"/>
    </row>
    <row r="29" spans="2:9" ht="23.25" customHeight="1" x14ac:dyDescent="0.25">
      <c r="B29" s="55"/>
      <c r="C29" s="55"/>
      <c r="D29" s="42"/>
      <c r="E29" s="55"/>
      <c r="F29" s="43"/>
      <c r="G29" s="55"/>
      <c r="H29" s="42"/>
      <c r="I29" s="56"/>
    </row>
    <row r="30" spans="2:9" ht="23.25" customHeight="1" x14ac:dyDescent="0.25">
      <c r="B30" s="55"/>
      <c r="C30" s="55"/>
      <c r="D30" s="42"/>
      <c r="E30" s="55"/>
      <c r="F30" s="43"/>
      <c r="G30" s="55"/>
      <c r="H30" s="42"/>
      <c r="I30" s="56"/>
    </row>
    <row r="31" spans="2:9" ht="23.25" customHeight="1" x14ac:dyDescent="0.25">
      <c r="B31" s="55"/>
      <c r="C31" s="55"/>
      <c r="D31" s="42"/>
      <c r="E31" s="55"/>
      <c r="F31" s="43"/>
      <c r="G31" s="55"/>
      <c r="H31" s="42"/>
      <c r="I31" s="56"/>
    </row>
    <row r="32" spans="2:9" ht="23.25" customHeight="1" x14ac:dyDescent="0.25">
      <c r="B32" s="55"/>
      <c r="C32" s="55"/>
      <c r="D32" s="42"/>
      <c r="E32" s="55"/>
      <c r="F32" s="43"/>
      <c r="G32" s="55"/>
      <c r="H32" s="42"/>
      <c r="I32" s="56"/>
    </row>
    <row r="33" spans="2:11" ht="23.25" customHeight="1" x14ac:dyDescent="0.25">
      <c r="B33" s="55"/>
      <c r="C33" s="55"/>
      <c r="D33" s="42"/>
      <c r="E33" s="55"/>
      <c r="F33" s="43"/>
      <c r="G33" s="55"/>
      <c r="H33" s="42"/>
      <c r="I33" s="56"/>
    </row>
    <row r="34" spans="2:11" ht="23.25" customHeight="1" x14ac:dyDescent="0.25">
      <c r="B34" s="55"/>
      <c r="C34" s="55"/>
      <c r="D34" s="42"/>
      <c r="E34" s="55"/>
      <c r="F34" s="43"/>
      <c r="G34" s="55"/>
      <c r="H34" s="42"/>
      <c r="I34" s="56"/>
    </row>
    <row r="35" spans="2:11" ht="23.25" customHeight="1" x14ac:dyDescent="0.25">
      <c r="B35" s="55"/>
      <c r="C35" s="55"/>
      <c r="D35" s="42"/>
      <c r="E35" s="55"/>
      <c r="F35" s="43"/>
      <c r="G35" s="55"/>
      <c r="H35" s="42"/>
      <c r="I35" s="56"/>
    </row>
    <row r="36" spans="2:11" ht="23.25" customHeight="1" x14ac:dyDescent="0.25">
      <c r="B36" s="55"/>
      <c r="C36" s="55"/>
      <c r="D36" s="42"/>
      <c r="E36" s="55"/>
      <c r="F36" s="43"/>
      <c r="G36" s="55"/>
      <c r="H36" s="42"/>
      <c r="I36" s="56"/>
    </row>
    <row r="37" spans="2:11" ht="24.75" customHeight="1" x14ac:dyDescent="0.25"/>
    <row r="39" spans="2:11" x14ac:dyDescent="0.25">
      <c r="H39" s="20"/>
      <c r="K39" s="20"/>
    </row>
    <row r="40" spans="2:11" x14ac:dyDescent="0.25">
      <c r="H40" s="20"/>
      <c r="K40" s="20"/>
    </row>
    <row r="41" spans="2:11" x14ac:dyDescent="0.25">
      <c r="H41" s="20"/>
      <c r="K41" s="20"/>
    </row>
    <row r="42" spans="2:11" x14ac:dyDescent="0.25">
      <c r="H42" s="20"/>
      <c r="K42" s="20"/>
    </row>
    <row r="43" spans="2:11" x14ac:dyDescent="0.25">
      <c r="H43" s="20"/>
      <c r="K43" s="20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0656-837F-48DC-8065-8F114FAA0A3D}">
  <sheetPr>
    <pageSetUpPr fitToPage="1"/>
  </sheetPr>
  <dimension ref="B1:L50"/>
  <sheetViews>
    <sheetView showGridLines="0" zoomScale="130" zoomScaleNormal="130" zoomScaleSheetLayoutView="85" workbookViewId="0">
      <selection activeCell="G12" sqref="G12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6" t="s">
        <v>142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102" t="s">
        <v>126</v>
      </c>
      <c r="D8" s="102"/>
      <c r="E8" s="102"/>
      <c r="F8" s="102"/>
      <c r="H8" s="46" t="s">
        <v>2</v>
      </c>
      <c r="I8" s="50">
        <f>I11</f>
        <v>720000</v>
      </c>
    </row>
    <row r="9" spans="2:11" ht="9.9499999999999993" customHeight="1" x14ac:dyDescent="0.25"/>
    <row r="10" spans="2:11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1" s="3" customFormat="1" ht="24.75" customHeight="1" x14ac:dyDescent="0.25">
      <c r="B11" s="89" t="s">
        <v>143</v>
      </c>
      <c r="C11" s="90"/>
      <c r="D11" s="90"/>
      <c r="E11" s="90"/>
      <c r="F11" s="90"/>
      <c r="G11" s="90"/>
      <c r="H11" s="90"/>
      <c r="I11" s="41">
        <f>SUM(I12:I12)</f>
        <v>720000</v>
      </c>
    </row>
    <row r="12" spans="2:11" ht="39.75" customHeight="1" x14ac:dyDescent="0.25">
      <c r="B12" s="99" t="s">
        <v>134</v>
      </c>
      <c r="C12" s="100"/>
      <c r="D12" s="61" t="s">
        <v>125</v>
      </c>
      <c r="E12" s="61">
        <v>1</v>
      </c>
      <c r="F12" s="6">
        <v>60000</v>
      </c>
      <c r="G12" s="7">
        <v>12</v>
      </c>
      <c r="H12" s="67" t="s">
        <v>131</v>
      </c>
      <c r="I12" s="6">
        <f>E12*F12*G12</f>
        <v>720000</v>
      </c>
      <c r="K12" s="60"/>
    </row>
    <row r="13" spans="2:11" ht="30" customHeight="1" x14ac:dyDescent="0.25">
      <c r="B13" s="93" t="s">
        <v>148</v>
      </c>
      <c r="C13" s="94"/>
      <c r="D13" s="94"/>
      <c r="E13" s="94"/>
      <c r="F13" s="94"/>
      <c r="G13" s="94"/>
      <c r="H13" s="94"/>
      <c r="I13" s="95"/>
    </row>
    <row r="14" spans="2:11" ht="11.25" customHeight="1" x14ac:dyDescent="0.25"/>
    <row r="15" spans="2:11" ht="11.25" customHeight="1" x14ac:dyDescent="0.25"/>
    <row r="16" spans="2:11" ht="11.25" customHeight="1" x14ac:dyDescent="0.25"/>
    <row r="17" ht="11.25" customHeight="1" x14ac:dyDescent="0.25"/>
    <row r="18" ht="11.25" customHeight="1" x14ac:dyDescent="0.25"/>
    <row r="19" ht="11.25" customHeight="1" x14ac:dyDescent="0.25"/>
    <row r="20" ht="11.25" customHeight="1" x14ac:dyDescent="0.25"/>
    <row r="21" ht="11.25" customHeight="1" x14ac:dyDescent="0.25"/>
    <row r="22" ht="11.25" customHeight="1" x14ac:dyDescent="0.25"/>
    <row r="23" ht="11.25" customHeight="1" x14ac:dyDescent="0.25"/>
    <row r="24" ht="11.25" customHeight="1" x14ac:dyDescent="0.25"/>
    <row r="25" ht="11.25" customHeight="1" x14ac:dyDescent="0.25"/>
    <row r="26" ht="11.25" customHeight="1" x14ac:dyDescent="0.25"/>
    <row r="27" ht="11.25" customHeight="1" x14ac:dyDescent="0.25"/>
    <row r="28" ht="11.25" customHeight="1" x14ac:dyDescent="0.25"/>
    <row r="29" ht="11.25" customHeight="1" x14ac:dyDescent="0.25"/>
    <row r="30" ht="11.25" customHeight="1" x14ac:dyDescent="0.25"/>
    <row r="31" ht="11.25" customHeight="1" x14ac:dyDescent="0.25"/>
    <row r="32" ht="11.25" customHeight="1" x14ac:dyDescent="0.25"/>
    <row r="33" spans="8:12" ht="11.25" customHeight="1" x14ac:dyDescent="0.25"/>
    <row r="34" spans="8:12" ht="11.25" customHeight="1" x14ac:dyDescent="0.25"/>
    <row r="35" spans="8:12" ht="11.25" customHeight="1" x14ac:dyDescent="0.25"/>
    <row r="36" spans="8:12" ht="11.25" customHeight="1" x14ac:dyDescent="0.25"/>
    <row r="37" spans="8:12" ht="11.25" customHeight="1" x14ac:dyDescent="0.25"/>
    <row r="38" spans="8:12" ht="11.25" customHeight="1" x14ac:dyDescent="0.25"/>
    <row r="39" spans="8:12" ht="11.25" customHeight="1" x14ac:dyDescent="0.25"/>
    <row r="40" spans="8:12" ht="11.25" customHeight="1" x14ac:dyDescent="0.25"/>
    <row r="41" spans="8:12" ht="11.25" customHeight="1" x14ac:dyDescent="0.25"/>
    <row r="42" spans="8:12" ht="11.25" customHeight="1" x14ac:dyDescent="0.25"/>
    <row r="43" spans="8:12" ht="11.25" customHeight="1" x14ac:dyDescent="0.25"/>
    <row r="44" spans="8:12" x14ac:dyDescent="0.25">
      <c r="H44" s="20"/>
      <c r="I44" s="1"/>
      <c r="L44" s="20"/>
    </row>
    <row r="45" spans="8:12" x14ac:dyDescent="0.25">
      <c r="H45" s="20"/>
      <c r="I45" s="1"/>
      <c r="L45" s="20"/>
    </row>
    <row r="46" spans="8:12" x14ac:dyDescent="0.25">
      <c r="H46" s="20"/>
      <c r="I46" s="1"/>
      <c r="L46" s="20"/>
    </row>
    <row r="47" spans="8:12" x14ac:dyDescent="0.25">
      <c r="H47" s="20"/>
      <c r="I47" s="1"/>
      <c r="L47" s="20"/>
    </row>
    <row r="48" spans="8:12" x14ac:dyDescent="0.25">
      <c r="H48" s="20"/>
      <c r="I48" s="1"/>
      <c r="L48" s="20"/>
    </row>
    <row r="49" spans="8:12" x14ac:dyDescent="0.25">
      <c r="H49" s="20"/>
      <c r="I49" s="1"/>
      <c r="L49" s="20"/>
    </row>
    <row r="50" spans="8:12" x14ac:dyDescent="0.25">
      <c r="H50" s="20"/>
      <c r="I50" s="1"/>
      <c r="L50" s="20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1BF0-6E78-46BA-954E-F31B178E944B}">
  <sheetPr>
    <pageSetUpPr fitToPage="1"/>
  </sheetPr>
  <dimension ref="B1:L43"/>
  <sheetViews>
    <sheetView showGridLines="0" zoomScaleNormal="100" zoomScaleSheetLayoutView="85" workbookViewId="0">
      <selection activeCell="F31" sqref="F31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46" t="s">
        <v>142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2" ht="9.9499999999999993" customHeight="1" x14ac:dyDescent="0.25">
      <c r="B5" s="49"/>
    </row>
    <row r="6" spans="2:12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2" ht="9.9499999999999993" customHeight="1" x14ac:dyDescent="0.25">
      <c r="B7" s="49"/>
    </row>
    <row r="8" spans="2:12" ht="27" customHeight="1" x14ac:dyDescent="0.25">
      <c r="B8" s="46" t="s">
        <v>1</v>
      </c>
      <c r="C8" s="102" t="s">
        <v>127</v>
      </c>
      <c r="D8" s="102"/>
      <c r="E8" s="102"/>
      <c r="F8" s="102"/>
      <c r="H8" s="46" t="s">
        <v>2</v>
      </c>
      <c r="I8" s="50">
        <f>I11</f>
        <v>475294.55999999994</v>
      </c>
    </row>
    <row r="9" spans="2:12" ht="9.9499999999999993" customHeight="1" x14ac:dyDescent="0.25"/>
    <row r="10" spans="2:12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2" s="3" customFormat="1" ht="24.75" customHeight="1" x14ac:dyDescent="0.25">
      <c r="B11" s="89" t="s">
        <v>143</v>
      </c>
      <c r="C11" s="90"/>
      <c r="D11" s="90"/>
      <c r="E11" s="90"/>
      <c r="F11" s="90"/>
      <c r="G11" s="90"/>
      <c r="H11" s="90"/>
      <c r="I11" s="41">
        <f>SUM(I12:I12)</f>
        <v>475294.55999999994</v>
      </c>
    </row>
    <row r="12" spans="2:12" ht="24" customHeight="1" x14ac:dyDescent="0.25">
      <c r="B12" s="91" t="s">
        <v>128</v>
      </c>
      <c r="C12" s="92"/>
      <c r="D12" s="61" t="s">
        <v>125</v>
      </c>
      <c r="E12" s="61">
        <v>2</v>
      </c>
      <c r="F12" s="6">
        <v>19803.939999999999</v>
      </c>
      <c r="G12" s="7">
        <v>12</v>
      </c>
      <c r="H12" s="67" t="s">
        <v>131</v>
      </c>
      <c r="I12" s="6">
        <f>E12*F12*G12</f>
        <v>475294.55999999994</v>
      </c>
      <c r="K12" s="60"/>
      <c r="L12" s="57"/>
    </row>
    <row r="13" spans="2:12" ht="30" customHeight="1" x14ac:dyDescent="0.25">
      <c r="B13" s="93" t="s">
        <v>137</v>
      </c>
      <c r="C13" s="94"/>
      <c r="D13" s="94"/>
      <c r="E13" s="94"/>
      <c r="F13" s="94"/>
      <c r="G13" s="94"/>
      <c r="H13" s="94"/>
      <c r="I13" s="95"/>
    </row>
    <row r="14" spans="2:12" x14ac:dyDescent="0.25">
      <c r="H14" s="20"/>
      <c r="I14" s="1"/>
      <c r="L14" s="20"/>
    </row>
    <row r="15" spans="2:12" x14ac:dyDescent="0.25">
      <c r="H15" s="20"/>
      <c r="I15" s="1"/>
      <c r="L15" s="20"/>
    </row>
    <row r="16" spans="2:12" x14ac:dyDescent="0.25">
      <c r="H16" s="20"/>
      <c r="I16" s="1"/>
      <c r="L16" s="20"/>
    </row>
    <row r="17" spans="8:12" x14ac:dyDescent="0.25">
      <c r="H17" s="20"/>
      <c r="I17" s="1"/>
      <c r="L17" s="20"/>
    </row>
    <row r="18" spans="8:12" x14ac:dyDescent="0.25">
      <c r="H18" s="20"/>
      <c r="I18" s="1"/>
      <c r="L18" s="20"/>
    </row>
    <row r="19" spans="8:12" x14ac:dyDescent="0.25">
      <c r="H19" s="20"/>
      <c r="I19" s="1"/>
      <c r="L19" s="20"/>
    </row>
    <row r="20" spans="8:12" x14ac:dyDescent="0.25">
      <c r="H20" s="20"/>
      <c r="I20" s="1"/>
      <c r="L20" s="20"/>
    </row>
    <row r="21" spans="8:12" x14ac:dyDescent="0.25">
      <c r="H21" s="20"/>
      <c r="I21" s="1"/>
      <c r="L21" s="20"/>
    </row>
    <row r="22" spans="8:12" x14ac:dyDescent="0.25">
      <c r="H22" s="20"/>
      <c r="I22" s="1"/>
      <c r="L22" s="20"/>
    </row>
    <row r="23" spans="8:12" x14ac:dyDescent="0.25">
      <c r="H23" s="20"/>
      <c r="I23" s="1"/>
      <c r="L23" s="20"/>
    </row>
    <row r="24" spans="8:12" x14ac:dyDescent="0.25">
      <c r="H24" s="20"/>
      <c r="I24" s="1"/>
      <c r="L24" s="20"/>
    </row>
    <row r="25" spans="8:12" x14ac:dyDescent="0.25">
      <c r="H25" s="20"/>
      <c r="I25" s="1"/>
      <c r="L25" s="20"/>
    </row>
    <row r="26" spans="8:12" x14ac:dyDescent="0.25">
      <c r="H26" s="20"/>
      <c r="I26" s="1"/>
      <c r="L26" s="20"/>
    </row>
    <row r="27" spans="8:12" x14ac:dyDescent="0.25">
      <c r="H27" s="20"/>
      <c r="I27" s="1"/>
      <c r="L27" s="20"/>
    </row>
    <row r="28" spans="8:12" x14ac:dyDescent="0.25">
      <c r="H28" s="20"/>
      <c r="I28" s="1"/>
      <c r="L28" s="20"/>
    </row>
    <row r="29" spans="8:12" x14ac:dyDescent="0.25">
      <c r="H29" s="20"/>
      <c r="I29" s="1"/>
      <c r="L29" s="20"/>
    </row>
    <row r="30" spans="8:12" x14ac:dyDescent="0.25">
      <c r="H30" s="20"/>
      <c r="I30" s="1"/>
      <c r="L30" s="20"/>
    </row>
    <row r="31" spans="8:12" x14ac:dyDescent="0.25">
      <c r="H31" s="20"/>
      <c r="I31" s="1"/>
      <c r="L31" s="20"/>
    </row>
    <row r="32" spans="8:12" x14ac:dyDescent="0.25">
      <c r="H32" s="20"/>
      <c r="I32" s="1"/>
      <c r="L32" s="20"/>
    </row>
    <row r="33" spans="8:12" x14ac:dyDescent="0.25">
      <c r="H33" s="20"/>
      <c r="I33" s="1"/>
      <c r="L33" s="20"/>
    </row>
    <row r="34" spans="8:12" x14ac:dyDescent="0.25">
      <c r="H34" s="20"/>
      <c r="I34" s="1"/>
      <c r="L34" s="20"/>
    </row>
    <row r="35" spans="8:12" x14ac:dyDescent="0.25">
      <c r="H35" s="20"/>
      <c r="I35" s="1"/>
      <c r="L35" s="20"/>
    </row>
    <row r="36" spans="8:12" x14ac:dyDescent="0.25">
      <c r="H36" s="20"/>
      <c r="I36" s="1"/>
      <c r="L36" s="20"/>
    </row>
    <row r="37" spans="8:12" x14ac:dyDescent="0.25">
      <c r="H37" s="20"/>
      <c r="I37" s="1"/>
      <c r="L37" s="20"/>
    </row>
    <row r="38" spans="8:12" x14ac:dyDescent="0.25">
      <c r="H38" s="20"/>
      <c r="I38" s="1"/>
      <c r="L38" s="20"/>
    </row>
    <row r="39" spans="8:12" x14ac:dyDescent="0.25">
      <c r="H39" s="20"/>
      <c r="I39" s="1"/>
      <c r="L39" s="20"/>
    </row>
    <row r="40" spans="8:12" x14ac:dyDescent="0.25">
      <c r="H40" s="20"/>
      <c r="I40" s="1"/>
      <c r="L40" s="20"/>
    </row>
    <row r="41" spans="8:12" x14ac:dyDescent="0.25">
      <c r="H41" s="20"/>
      <c r="I41" s="1"/>
      <c r="L41" s="20"/>
    </row>
    <row r="42" spans="8:12" x14ac:dyDescent="0.25">
      <c r="H42" s="20"/>
      <c r="I42" s="1"/>
      <c r="L42" s="20"/>
    </row>
    <row r="43" spans="8:12" x14ac:dyDescent="0.25">
      <c r="H43" s="20"/>
      <c r="I43" s="1"/>
      <c r="L43" s="20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6108-602A-4E6F-943A-EC98D9A477B0}">
  <sheetPr>
    <pageSetUpPr fitToPage="1"/>
  </sheetPr>
  <dimension ref="B1:L45"/>
  <sheetViews>
    <sheetView showGridLines="0" zoomScaleNormal="100" zoomScaleSheetLayoutView="85" workbookViewId="0">
      <selection activeCell="F38" sqref="F3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6" t="s">
        <v>142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102" t="s">
        <v>89</v>
      </c>
      <c r="D8" s="102"/>
      <c r="E8" s="102"/>
      <c r="F8" s="102"/>
      <c r="H8" s="46" t="s">
        <v>2</v>
      </c>
      <c r="I8" s="50">
        <f>I11</f>
        <v>24000</v>
      </c>
    </row>
    <row r="9" spans="2:11" ht="9.9499999999999993" customHeight="1" x14ac:dyDescent="0.25"/>
    <row r="10" spans="2:11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1" s="3" customFormat="1" ht="24.75" customHeight="1" x14ac:dyDescent="0.25">
      <c r="B11" s="89" t="s">
        <v>143</v>
      </c>
      <c r="C11" s="90"/>
      <c r="D11" s="90"/>
      <c r="E11" s="90"/>
      <c r="F11" s="90"/>
      <c r="G11" s="90"/>
      <c r="H11" s="90"/>
      <c r="I11" s="41">
        <f>SUM(I12:I12)</f>
        <v>24000</v>
      </c>
    </row>
    <row r="12" spans="2:11" ht="24" customHeight="1" x14ac:dyDescent="0.25">
      <c r="B12" s="91" t="s">
        <v>123</v>
      </c>
      <c r="C12" s="92"/>
      <c r="D12" s="5" t="s">
        <v>122</v>
      </c>
      <c r="E12" s="5">
        <v>1</v>
      </c>
      <c r="F12" s="6">
        <v>2000</v>
      </c>
      <c r="G12" s="7">
        <v>12</v>
      </c>
      <c r="H12" s="8" t="s">
        <v>131</v>
      </c>
      <c r="I12" s="6">
        <f>E12*F12*G12</f>
        <v>24000</v>
      </c>
      <c r="K12" s="60"/>
    </row>
    <row r="13" spans="2:11" ht="30" customHeight="1" x14ac:dyDescent="0.25">
      <c r="B13" s="93" t="s">
        <v>136</v>
      </c>
      <c r="C13" s="94"/>
      <c r="D13" s="94"/>
      <c r="E13" s="94"/>
      <c r="F13" s="94"/>
      <c r="G13" s="94"/>
      <c r="H13" s="94"/>
      <c r="I13" s="95"/>
    </row>
    <row r="14" spans="2:11" ht="5.25" customHeight="1" x14ac:dyDescent="0.25"/>
    <row r="15" spans="2:11" ht="5.25" customHeight="1" x14ac:dyDescent="0.25"/>
    <row r="16" spans="2:11" ht="5.25" customHeight="1" x14ac:dyDescent="0.25"/>
    <row r="17" spans="8:12" x14ac:dyDescent="0.25">
      <c r="H17" s="20"/>
      <c r="I17" s="1"/>
      <c r="L17" s="20"/>
    </row>
    <row r="18" spans="8:12" x14ac:dyDescent="0.25">
      <c r="H18" s="20"/>
      <c r="I18" s="1"/>
      <c r="L18" s="20"/>
    </row>
    <row r="19" spans="8:12" x14ac:dyDescent="0.25">
      <c r="H19" s="20"/>
      <c r="I19" s="1"/>
      <c r="L19" s="20"/>
    </row>
    <row r="20" spans="8:12" x14ac:dyDescent="0.25">
      <c r="H20" s="20"/>
      <c r="I20" s="1"/>
      <c r="L20" s="20"/>
    </row>
    <row r="21" spans="8:12" x14ac:dyDescent="0.25">
      <c r="H21" s="20"/>
      <c r="I21" s="1"/>
      <c r="L21" s="20"/>
    </row>
    <row r="22" spans="8:12" x14ac:dyDescent="0.25">
      <c r="H22" s="20"/>
      <c r="I22" s="1"/>
      <c r="L22" s="20"/>
    </row>
    <row r="23" spans="8:12" x14ac:dyDescent="0.25">
      <c r="H23" s="20"/>
      <c r="I23" s="1"/>
      <c r="L23" s="20"/>
    </row>
    <row r="24" spans="8:12" x14ac:dyDescent="0.25">
      <c r="H24" s="20"/>
      <c r="I24" s="1"/>
      <c r="L24" s="20"/>
    </row>
    <row r="25" spans="8:12" x14ac:dyDescent="0.25">
      <c r="H25" s="20"/>
      <c r="I25" s="1"/>
      <c r="L25" s="20"/>
    </row>
    <row r="26" spans="8:12" x14ac:dyDescent="0.25">
      <c r="H26" s="20"/>
      <c r="I26" s="1"/>
      <c r="L26" s="20"/>
    </row>
    <row r="27" spans="8:12" x14ac:dyDescent="0.25">
      <c r="H27" s="20"/>
      <c r="I27" s="1"/>
      <c r="L27" s="20"/>
    </row>
    <row r="28" spans="8:12" x14ac:dyDescent="0.25">
      <c r="H28" s="20"/>
      <c r="I28" s="1"/>
      <c r="L28" s="20"/>
    </row>
    <row r="29" spans="8:12" x14ac:dyDescent="0.25">
      <c r="H29" s="20"/>
      <c r="I29" s="1"/>
      <c r="L29" s="20"/>
    </row>
    <row r="30" spans="8:12" x14ac:dyDescent="0.25">
      <c r="H30" s="20"/>
      <c r="I30" s="1"/>
      <c r="L30" s="20"/>
    </row>
    <row r="31" spans="8:12" x14ac:dyDescent="0.25">
      <c r="H31" s="20"/>
      <c r="I31" s="1"/>
      <c r="L31" s="20"/>
    </row>
    <row r="32" spans="8:12" x14ac:dyDescent="0.25">
      <c r="H32" s="20"/>
      <c r="I32" s="1"/>
      <c r="L32" s="20"/>
    </row>
    <row r="33" spans="8:12" x14ac:dyDescent="0.25">
      <c r="H33" s="20"/>
      <c r="I33" s="1"/>
      <c r="L33" s="20"/>
    </row>
    <row r="34" spans="8:12" x14ac:dyDescent="0.25">
      <c r="H34" s="20"/>
      <c r="I34" s="1"/>
      <c r="L34" s="20"/>
    </row>
    <row r="35" spans="8:12" x14ac:dyDescent="0.25">
      <c r="H35" s="20"/>
      <c r="I35" s="1"/>
      <c r="L35" s="20"/>
    </row>
    <row r="36" spans="8:12" x14ac:dyDescent="0.25">
      <c r="H36" s="20"/>
      <c r="I36" s="1"/>
      <c r="L36" s="20"/>
    </row>
    <row r="37" spans="8:12" x14ac:dyDescent="0.25">
      <c r="H37" s="20"/>
      <c r="I37" s="1"/>
      <c r="L37" s="20"/>
    </row>
    <row r="38" spans="8:12" x14ac:dyDescent="0.25">
      <c r="H38" s="20"/>
      <c r="I38" s="1"/>
      <c r="L38" s="20"/>
    </row>
    <row r="39" spans="8:12" x14ac:dyDescent="0.25">
      <c r="H39" s="20"/>
      <c r="I39" s="1"/>
      <c r="L39" s="20"/>
    </row>
    <row r="40" spans="8:12" x14ac:dyDescent="0.25">
      <c r="H40" s="20"/>
      <c r="I40" s="1"/>
      <c r="L40" s="20"/>
    </row>
    <row r="41" spans="8:12" x14ac:dyDescent="0.25">
      <c r="H41" s="20"/>
      <c r="I41" s="1"/>
      <c r="L41" s="20"/>
    </row>
    <row r="42" spans="8:12" x14ac:dyDescent="0.25">
      <c r="H42" s="20"/>
      <c r="I42" s="1"/>
      <c r="L42" s="20"/>
    </row>
    <row r="43" spans="8:12" x14ac:dyDescent="0.25">
      <c r="H43" s="20"/>
      <c r="I43" s="1"/>
      <c r="L43" s="20"/>
    </row>
    <row r="44" spans="8:12" x14ac:dyDescent="0.25">
      <c r="H44" s="20"/>
      <c r="I44" s="1"/>
      <c r="L44" s="20"/>
    </row>
    <row r="45" spans="8:12" x14ac:dyDescent="0.25">
      <c r="H45" s="20"/>
      <c r="I45" s="1"/>
      <c r="L45" s="20"/>
    </row>
  </sheetData>
  <mergeCells count="7">
    <mergeCell ref="C4:I4"/>
    <mergeCell ref="C6:I6"/>
    <mergeCell ref="C8:F8"/>
    <mergeCell ref="B11:H11"/>
    <mergeCell ref="B13:I13"/>
    <mergeCell ref="B10:C10"/>
    <mergeCell ref="B12:C12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9D9A-C4CC-4ACA-88E6-CF12E841E3FC}">
  <sheetPr>
    <pageSetUpPr fitToPage="1"/>
  </sheetPr>
  <dimension ref="B1:S39"/>
  <sheetViews>
    <sheetView showGridLines="0" topLeftCell="A7" zoomScaleNormal="100" zoomScaleSheetLayoutView="85" workbookViewId="0">
      <selection activeCell="C8" sqref="C8:F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6" t="s">
        <v>3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102" t="s">
        <v>90</v>
      </c>
      <c r="D8" s="102"/>
      <c r="E8" s="102"/>
      <c r="F8" s="102"/>
      <c r="H8" s="46" t="s">
        <v>2</v>
      </c>
      <c r="I8" s="50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1" s="3" customFormat="1" ht="24.75" customHeight="1" x14ac:dyDescent="0.25">
      <c r="B11" s="89" t="s">
        <v>27</v>
      </c>
      <c r="C11" s="90"/>
      <c r="D11" s="90"/>
      <c r="E11" s="90"/>
      <c r="F11" s="90"/>
      <c r="G11" s="90"/>
      <c r="H11" s="90"/>
      <c r="I11" s="41">
        <f>SUM(I12:I13)</f>
        <v>0</v>
      </c>
    </row>
    <row r="12" spans="2:11" ht="24" customHeight="1" x14ac:dyDescent="0.25">
      <c r="B12" s="91"/>
      <c r="C12" s="92"/>
      <c r="D12" s="58"/>
      <c r="E12" s="58">
        <v>0</v>
      </c>
      <c r="F12" s="6">
        <v>0</v>
      </c>
      <c r="G12" s="7">
        <v>0</v>
      </c>
      <c r="H12" s="8"/>
      <c r="I12" s="6">
        <f>E12*F12*G12</f>
        <v>0</v>
      </c>
      <c r="K12" s="2"/>
    </row>
    <row r="13" spans="2:11" ht="30" customHeight="1" x14ac:dyDescent="0.25">
      <c r="B13" s="91"/>
      <c r="C13" s="92"/>
      <c r="D13" s="58"/>
      <c r="E13" s="58">
        <v>0</v>
      </c>
      <c r="F13" s="6">
        <v>0</v>
      </c>
      <c r="G13" s="58">
        <v>0</v>
      </c>
      <c r="H13" s="4"/>
      <c r="I13" s="6">
        <f>E13*F13*G13</f>
        <v>0</v>
      </c>
    </row>
    <row r="14" spans="2:11" ht="30" customHeight="1" x14ac:dyDescent="0.25">
      <c r="B14" s="93" t="s">
        <v>26</v>
      </c>
      <c r="C14" s="94"/>
      <c r="D14" s="94"/>
      <c r="E14" s="94"/>
      <c r="F14" s="94"/>
      <c r="G14" s="94"/>
      <c r="H14" s="94"/>
      <c r="I14" s="95"/>
    </row>
    <row r="15" spans="2:11" ht="5.25" customHeight="1" x14ac:dyDescent="0.25"/>
    <row r="16" spans="2:11" s="3" customFormat="1" ht="24.75" customHeight="1" x14ac:dyDescent="0.25">
      <c r="B16" s="89" t="s">
        <v>28</v>
      </c>
      <c r="C16" s="90"/>
      <c r="D16" s="90"/>
      <c r="E16" s="90"/>
      <c r="F16" s="90"/>
      <c r="G16" s="90"/>
      <c r="H16" s="103"/>
      <c r="I16" s="40">
        <f>SUM(I17:I19)</f>
        <v>0</v>
      </c>
    </row>
    <row r="17" spans="2:19" ht="25.5" customHeight="1" x14ac:dyDescent="0.25">
      <c r="B17" s="91"/>
      <c r="C17" s="92"/>
      <c r="D17" s="4"/>
      <c r="E17" s="58">
        <v>0</v>
      </c>
      <c r="F17" s="6">
        <v>0</v>
      </c>
      <c r="G17" s="58">
        <v>0</v>
      </c>
      <c r="H17" s="4"/>
      <c r="I17" s="6">
        <f>E17*F17*G17</f>
        <v>0</v>
      </c>
    </row>
    <row r="18" spans="2:19" ht="20.25" customHeight="1" x14ac:dyDescent="0.25">
      <c r="B18" s="91"/>
      <c r="C18" s="92"/>
      <c r="D18" s="4"/>
      <c r="E18" s="58">
        <v>0</v>
      </c>
      <c r="F18" s="6">
        <v>0</v>
      </c>
      <c r="G18" s="58">
        <v>0</v>
      </c>
      <c r="H18" s="4"/>
      <c r="I18" s="6">
        <f t="shared" ref="I18:I19" si="0">E18*F18*G18</f>
        <v>0</v>
      </c>
    </row>
    <row r="19" spans="2:19" ht="20.25" customHeight="1" x14ac:dyDescent="0.25">
      <c r="B19" s="91"/>
      <c r="C19" s="92"/>
      <c r="D19" s="4"/>
      <c r="E19" s="58">
        <v>0</v>
      </c>
      <c r="F19" s="6">
        <v>0</v>
      </c>
      <c r="G19" s="58">
        <v>0</v>
      </c>
      <c r="H19" s="4"/>
      <c r="I19" s="6">
        <f t="shared" si="0"/>
        <v>0</v>
      </c>
    </row>
    <row r="20" spans="2:19" ht="30" customHeight="1" x14ac:dyDescent="0.25">
      <c r="B20" s="93" t="s">
        <v>26</v>
      </c>
      <c r="C20" s="94"/>
      <c r="D20" s="94"/>
      <c r="E20" s="94"/>
      <c r="F20" s="94"/>
      <c r="G20" s="94"/>
      <c r="H20" s="94"/>
      <c r="I20" s="95"/>
    </row>
    <row r="21" spans="2:19" ht="5.25" customHeight="1" x14ac:dyDescent="0.25"/>
    <row r="22" spans="2:19" s="3" customFormat="1" ht="24.75" customHeight="1" x14ac:dyDescent="0.25">
      <c r="B22" s="89" t="s">
        <v>29</v>
      </c>
      <c r="C22" s="90"/>
      <c r="D22" s="90"/>
      <c r="E22" s="90"/>
      <c r="F22" s="90"/>
      <c r="G22" s="90"/>
      <c r="H22" s="103"/>
      <c r="I22" s="40">
        <f>SUM(I23:I25)</f>
        <v>0</v>
      </c>
    </row>
    <row r="23" spans="2:19" ht="23.25" customHeight="1" x14ac:dyDescent="0.25">
      <c r="B23" s="99"/>
      <c r="C23" s="100"/>
      <c r="D23" s="4"/>
      <c r="E23" s="54">
        <v>0</v>
      </c>
      <c r="F23" s="6">
        <v>0</v>
      </c>
      <c r="G23" s="54">
        <v>0</v>
      </c>
      <c r="H23" s="4"/>
      <c r="I23" s="6">
        <f>E23*F23*G23</f>
        <v>0</v>
      </c>
    </row>
    <row r="24" spans="2:19" ht="23.25" customHeight="1" x14ac:dyDescent="0.25">
      <c r="B24" s="99"/>
      <c r="C24" s="100"/>
      <c r="D24" s="4"/>
      <c r="E24" s="54">
        <v>0</v>
      </c>
      <c r="F24" s="6">
        <v>0</v>
      </c>
      <c r="G24" s="54">
        <v>0</v>
      </c>
      <c r="H24" s="4"/>
      <c r="I24" s="6">
        <f t="shared" ref="I24:I25" si="1">E24*F24*G24</f>
        <v>0</v>
      </c>
    </row>
    <row r="25" spans="2:19" ht="23.25" customHeight="1" x14ac:dyDescent="0.25">
      <c r="B25" s="99"/>
      <c r="C25" s="100"/>
      <c r="D25" s="4"/>
      <c r="E25" s="54">
        <v>0</v>
      </c>
      <c r="F25" s="6">
        <v>0</v>
      </c>
      <c r="G25" s="54">
        <v>0</v>
      </c>
      <c r="H25" s="4"/>
      <c r="I25" s="6">
        <f t="shared" si="1"/>
        <v>0</v>
      </c>
    </row>
    <row r="26" spans="2:19" ht="30" customHeight="1" x14ac:dyDescent="0.25">
      <c r="B26" s="104" t="s">
        <v>38</v>
      </c>
      <c r="C26" s="104"/>
      <c r="D26" s="104"/>
      <c r="E26" s="104"/>
      <c r="F26" s="104"/>
      <c r="G26" s="104"/>
      <c r="H26" s="104"/>
      <c r="I26" s="104"/>
    </row>
    <row r="27" spans="2:19" ht="5.25" customHeight="1" x14ac:dyDescent="0.25"/>
    <row r="28" spans="2:19" ht="27.75" customHeight="1" x14ac:dyDescent="0.25">
      <c r="B28" s="89" t="s">
        <v>30</v>
      </c>
      <c r="C28" s="90"/>
      <c r="D28" s="90"/>
      <c r="E28" s="90"/>
      <c r="F28" s="90"/>
      <c r="G28" s="90"/>
      <c r="H28" s="103"/>
      <c r="I28" s="40">
        <f>SUM(I29:I31)</f>
        <v>0</v>
      </c>
      <c r="S28" s="1" t="s">
        <v>57</v>
      </c>
    </row>
    <row r="29" spans="2:19" ht="21.75" customHeight="1" x14ac:dyDescent="0.25">
      <c r="B29" s="91"/>
      <c r="C29" s="92"/>
      <c r="D29" s="4"/>
      <c r="E29" s="54">
        <v>0</v>
      </c>
      <c r="F29" s="6">
        <v>0</v>
      </c>
      <c r="G29" s="54">
        <v>0</v>
      </c>
      <c r="H29" s="4"/>
      <c r="I29" s="6">
        <f>E29*F29*G29</f>
        <v>0</v>
      </c>
    </row>
    <row r="30" spans="2:19" ht="21.75" customHeight="1" x14ac:dyDescent="0.25">
      <c r="B30" s="91"/>
      <c r="C30" s="92"/>
      <c r="D30" s="4"/>
      <c r="E30" s="54">
        <v>0</v>
      </c>
      <c r="F30" s="6">
        <v>0</v>
      </c>
      <c r="G30" s="54">
        <v>0</v>
      </c>
      <c r="H30" s="4"/>
      <c r="I30" s="6">
        <f t="shared" ref="I30:I31" si="2">E30*F30*G30</f>
        <v>0</v>
      </c>
    </row>
    <row r="31" spans="2:19" ht="21.75" customHeight="1" x14ac:dyDescent="0.25">
      <c r="B31" s="91"/>
      <c r="C31" s="92"/>
      <c r="D31" s="4"/>
      <c r="E31" s="54">
        <v>0</v>
      </c>
      <c r="F31" s="6">
        <v>0</v>
      </c>
      <c r="G31" s="54">
        <v>0</v>
      </c>
      <c r="H31" s="4"/>
      <c r="I31" s="6">
        <f t="shared" si="2"/>
        <v>0</v>
      </c>
    </row>
    <row r="32" spans="2:19" ht="27.75" customHeight="1" x14ac:dyDescent="0.25">
      <c r="B32" s="104" t="s">
        <v>26</v>
      </c>
      <c r="C32" s="104"/>
      <c r="D32" s="104"/>
      <c r="E32" s="104"/>
      <c r="F32" s="104"/>
      <c r="G32" s="104"/>
      <c r="H32" s="104"/>
      <c r="I32" s="104"/>
    </row>
    <row r="33" spans="8:12" x14ac:dyDescent="0.25">
      <c r="H33" s="20"/>
      <c r="I33" s="1"/>
      <c r="L33" s="20"/>
    </row>
    <row r="34" spans="8:12" x14ac:dyDescent="0.25">
      <c r="H34" s="20"/>
      <c r="I34" s="1"/>
      <c r="L34" s="20"/>
    </row>
    <row r="35" spans="8:12" x14ac:dyDescent="0.25">
      <c r="H35" s="20"/>
      <c r="I35" s="1"/>
      <c r="L35" s="20"/>
    </row>
    <row r="36" spans="8:12" x14ac:dyDescent="0.25">
      <c r="H36" s="20"/>
      <c r="I36" s="1"/>
      <c r="L36" s="20"/>
    </row>
    <row r="37" spans="8:12" x14ac:dyDescent="0.25">
      <c r="H37" s="20"/>
      <c r="I37" s="1"/>
      <c r="L37" s="20"/>
    </row>
    <row r="38" spans="8:12" x14ac:dyDescent="0.25">
      <c r="H38" s="20"/>
      <c r="I38" s="1"/>
      <c r="L38" s="20"/>
    </row>
    <row r="39" spans="8:12" x14ac:dyDescent="0.25">
      <c r="H39" s="20"/>
      <c r="I39" s="1"/>
      <c r="L39" s="20"/>
    </row>
  </sheetData>
  <mergeCells count="23">
    <mergeCell ref="B12:C12"/>
    <mergeCell ref="C4:I4"/>
    <mergeCell ref="C6:I6"/>
    <mergeCell ref="C8:F8"/>
    <mergeCell ref="B10:C10"/>
    <mergeCell ref="B11:H11"/>
    <mergeCell ref="B26:I26"/>
    <mergeCell ref="B13:C13"/>
    <mergeCell ref="B14:I14"/>
    <mergeCell ref="B16:H16"/>
    <mergeCell ref="B17:C17"/>
    <mergeCell ref="B18:C18"/>
    <mergeCell ref="B19:C19"/>
    <mergeCell ref="B20:I20"/>
    <mergeCell ref="B22:H22"/>
    <mergeCell ref="B23:C23"/>
    <mergeCell ref="B24:C24"/>
    <mergeCell ref="B25:C25"/>
    <mergeCell ref="B28:H28"/>
    <mergeCell ref="B29:C29"/>
    <mergeCell ref="B30:C30"/>
    <mergeCell ref="B31:C31"/>
    <mergeCell ref="B32:I32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240B-86F2-47B1-8E08-B5715F41F058}">
  <sheetPr>
    <pageSetUpPr fitToPage="1"/>
  </sheetPr>
  <dimension ref="B1:L44"/>
  <sheetViews>
    <sheetView showGridLines="0" zoomScaleNormal="100" zoomScaleSheetLayoutView="85" workbookViewId="0">
      <selection activeCell="F35" sqref="F35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46" t="s">
        <v>142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2" ht="9.9499999999999993" customHeight="1" x14ac:dyDescent="0.25">
      <c r="B5" s="49"/>
    </row>
    <row r="6" spans="2:12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2" ht="9.9499999999999993" customHeight="1" x14ac:dyDescent="0.25">
      <c r="B7" s="49"/>
    </row>
    <row r="8" spans="2:12" ht="27" customHeight="1" x14ac:dyDescent="0.25">
      <c r="B8" s="46" t="s">
        <v>1</v>
      </c>
      <c r="C8" s="102" t="s">
        <v>91</v>
      </c>
      <c r="D8" s="102"/>
      <c r="E8" s="102"/>
      <c r="F8" s="102"/>
      <c r="H8" s="46" t="s">
        <v>2</v>
      </c>
      <c r="I8" s="50">
        <f>I11</f>
        <v>225000</v>
      </c>
    </row>
    <row r="9" spans="2:12" ht="9.9499999999999993" customHeight="1" x14ac:dyDescent="0.25"/>
    <row r="10" spans="2:12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2" s="3" customFormat="1" ht="24.75" customHeight="1" x14ac:dyDescent="0.25">
      <c r="B11" s="89" t="s">
        <v>143</v>
      </c>
      <c r="C11" s="90"/>
      <c r="D11" s="90"/>
      <c r="E11" s="90"/>
      <c r="F11" s="90"/>
      <c r="G11" s="90"/>
      <c r="H11" s="90"/>
      <c r="I11" s="41">
        <f>SUM(I12:I12)</f>
        <v>225000</v>
      </c>
    </row>
    <row r="12" spans="2:12" ht="24" customHeight="1" x14ac:dyDescent="0.25">
      <c r="B12" s="91" t="s">
        <v>120</v>
      </c>
      <c r="C12" s="92"/>
      <c r="D12" s="58" t="s">
        <v>121</v>
      </c>
      <c r="E12" s="58">
        <v>1</v>
      </c>
      <c r="F12" s="6">
        <v>75000</v>
      </c>
      <c r="G12" s="7">
        <v>3</v>
      </c>
      <c r="H12" s="8"/>
      <c r="I12" s="6">
        <f>E12*F12*G12</f>
        <v>225000</v>
      </c>
      <c r="K12" s="2"/>
    </row>
    <row r="13" spans="2:12" ht="30" customHeight="1" x14ac:dyDescent="0.25">
      <c r="B13" s="93" t="s">
        <v>138</v>
      </c>
      <c r="C13" s="94"/>
      <c r="D13" s="94"/>
      <c r="E13" s="94"/>
      <c r="F13" s="94"/>
      <c r="G13" s="94"/>
      <c r="H13" s="94"/>
      <c r="I13" s="95"/>
    </row>
    <row r="14" spans="2:12" ht="5.25" customHeight="1" x14ac:dyDescent="0.25"/>
    <row r="15" spans="2:12" x14ac:dyDescent="0.25">
      <c r="H15" s="20"/>
      <c r="I15" s="1"/>
      <c r="L15" s="20"/>
    </row>
    <row r="16" spans="2:12" x14ac:dyDescent="0.25">
      <c r="H16" s="20"/>
      <c r="I16" s="1"/>
      <c r="L16" s="20"/>
    </row>
    <row r="17" spans="8:12" x14ac:dyDescent="0.25">
      <c r="H17" s="20"/>
      <c r="I17" s="1"/>
      <c r="L17" s="20"/>
    </row>
    <row r="18" spans="8:12" x14ac:dyDescent="0.25">
      <c r="H18" s="20"/>
      <c r="I18" s="1"/>
      <c r="L18" s="20"/>
    </row>
    <row r="19" spans="8:12" x14ac:dyDescent="0.25">
      <c r="H19" s="20"/>
      <c r="I19" s="1"/>
      <c r="L19" s="20"/>
    </row>
    <row r="20" spans="8:12" x14ac:dyDescent="0.25">
      <c r="H20" s="20"/>
      <c r="I20" s="1"/>
      <c r="L20" s="20"/>
    </row>
    <row r="21" spans="8:12" ht="9.75" customHeight="1" x14ac:dyDescent="0.25">
      <c r="H21" s="20"/>
      <c r="I21" s="1"/>
      <c r="L21" s="20"/>
    </row>
    <row r="22" spans="8:12" x14ac:dyDescent="0.25">
      <c r="H22" s="20"/>
      <c r="I22" s="1"/>
      <c r="L22" s="20"/>
    </row>
    <row r="23" spans="8:12" x14ac:dyDescent="0.25">
      <c r="H23" s="20"/>
      <c r="I23" s="1"/>
      <c r="L23" s="20"/>
    </row>
    <row r="24" spans="8:12" x14ac:dyDescent="0.25">
      <c r="H24" s="20"/>
      <c r="I24" s="1"/>
      <c r="L24" s="20"/>
    </row>
    <row r="25" spans="8:12" x14ac:dyDescent="0.25">
      <c r="H25" s="20"/>
      <c r="I25" s="1"/>
      <c r="L25" s="20"/>
    </row>
    <row r="26" spans="8:12" x14ac:dyDescent="0.25">
      <c r="H26" s="20"/>
      <c r="I26" s="1"/>
      <c r="L26" s="20"/>
    </row>
    <row r="27" spans="8:12" x14ac:dyDescent="0.25">
      <c r="H27" s="20"/>
      <c r="I27" s="1"/>
      <c r="L27" s="20"/>
    </row>
    <row r="28" spans="8:12" x14ac:dyDescent="0.25">
      <c r="H28" s="20"/>
      <c r="I28" s="1"/>
      <c r="L28" s="20"/>
    </row>
    <row r="29" spans="8:12" x14ac:dyDescent="0.25">
      <c r="H29" s="20"/>
      <c r="I29" s="1"/>
      <c r="L29" s="20"/>
    </row>
    <row r="30" spans="8:12" x14ac:dyDescent="0.25">
      <c r="H30" s="20"/>
      <c r="I30" s="1"/>
      <c r="L30" s="20"/>
    </row>
    <row r="31" spans="8:12" x14ac:dyDescent="0.25">
      <c r="H31" s="20"/>
      <c r="I31" s="1"/>
      <c r="L31" s="20"/>
    </row>
    <row r="32" spans="8:12" x14ac:dyDescent="0.25">
      <c r="H32" s="20"/>
      <c r="I32" s="1"/>
      <c r="L32" s="20"/>
    </row>
    <row r="33" spans="8:12" x14ac:dyDescent="0.25">
      <c r="H33" s="20"/>
      <c r="I33" s="1"/>
      <c r="L33" s="20"/>
    </row>
    <row r="34" spans="8:12" x14ac:dyDescent="0.25">
      <c r="H34" s="20"/>
      <c r="I34" s="1"/>
      <c r="L34" s="20"/>
    </row>
    <row r="35" spans="8:12" x14ac:dyDescent="0.25">
      <c r="H35" s="20"/>
      <c r="I35" s="1"/>
      <c r="L35" s="20"/>
    </row>
    <row r="36" spans="8:12" x14ac:dyDescent="0.25">
      <c r="H36" s="20"/>
      <c r="I36" s="1"/>
      <c r="L36" s="20"/>
    </row>
    <row r="37" spans="8:12" x14ac:dyDescent="0.25">
      <c r="H37" s="20"/>
      <c r="I37" s="1"/>
      <c r="L37" s="20"/>
    </row>
    <row r="38" spans="8:12" x14ac:dyDescent="0.25">
      <c r="H38" s="20"/>
      <c r="I38" s="1"/>
      <c r="L38" s="20"/>
    </row>
    <row r="39" spans="8:12" x14ac:dyDescent="0.25">
      <c r="H39" s="20"/>
      <c r="I39" s="1"/>
      <c r="L39" s="20"/>
    </row>
    <row r="40" spans="8:12" x14ac:dyDescent="0.25">
      <c r="H40" s="20"/>
      <c r="I40" s="1"/>
      <c r="L40" s="20"/>
    </row>
    <row r="41" spans="8:12" x14ac:dyDescent="0.25">
      <c r="H41" s="20"/>
      <c r="I41" s="1"/>
      <c r="L41" s="20"/>
    </row>
    <row r="42" spans="8:12" x14ac:dyDescent="0.25">
      <c r="H42" s="20"/>
      <c r="I42" s="1"/>
      <c r="L42" s="20"/>
    </row>
    <row r="43" spans="8:12" x14ac:dyDescent="0.25">
      <c r="H43" s="20"/>
      <c r="I43" s="1"/>
      <c r="L43" s="20"/>
    </row>
    <row r="44" spans="8:12" x14ac:dyDescent="0.25">
      <c r="H44" s="20"/>
      <c r="I44" s="1"/>
      <c r="L44" s="20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3A70-8E50-4C45-9824-381CC52E249C}">
  <sheetPr>
    <pageSetUpPr fitToPage="1"/>
  </sheetPr>
  <dimension ref="B1:S39"/>
  <sheetViews>
    <sheetView showGridLines="0" topLeftCell="A10" zoomScaleNormal="100" zoomScaleSheetLayoutView="85" workbookViewId="0">
      <selection activeCell="C8" sqref="C8:F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6" t="s">
        <v>3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102" t="s">
        <v>92</v>
      </c>
      <c r="D8" s="102"/>
      <c r="E8" s="102"/>
      <c r="F8" s="102"/>
      <c r="H8" s="46" t="s">
        <v>2</v>
      </c>
      <c r="I8" s="50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1" s="3" customFormat="1" ht="24.75" customHeight="1" x14ac:dyDescent="0.25">
      <c r="B11" s="89" t="s">
        <v>27</v>
      </c>
      <c r="C11" s="90"/>
      <c r="D11" s="90"/>
      <c r="E11" s="90"/>
      <c r="F11" s="90"/>
      <c r="G11" s="90"/>
      <c r="H11" s="90"/>
      <c r="I11" s="41">
        <f>SUM(I12:I13)</f>
        <v>0</v>
      </c>
    </row>
    <row r="12" spans="2:11" ht="24" customHeight="1" x14ac:dyDescent="0.25">
      <c r="B12" s="91"/>
      <c r="C12" s="92"/>
      <c r="D12" s="58"/>
      <c r="E12" s="58">
        <v>0</v>
      </c>
      <c r="F12" s="6">
        <v>0</v>
      </c>
      <c r="G12" s="7">
        <v>0</v>
      </c>
      <c r="H12" s="8"/>
      <c r="I12" s="6">
        <f>E12*F12*G12</f>
        <v>0</v>
      </c>
      <c r="K12" s="2"/>
    </row>
    <row r="13" spans="2:11" ht="30" customHeight="1" x14ac:dyDescent="0.25">
      <c r="B13" s="91"/>
      <c r="C13" s="92"/>
      <c r="D13" s="58"/>
      <c r="E13" s="58">
        <v>0</v>
      </c>
      <c r="F13" s="6">
        <v>0</v>
      </c>
      <c r="G13" s="58">
        <v>0</v>
      </c>
      <c r="H13" s="4"/>
      <c r="I13" s="6">
        <f>E13*F13*G13</f>
        <v>0</v>
      </c>
    </row>
    <row r="14" spans="2:11" ht="30" customHeight="1" x14ac:dyDescent="0.25">
      <c r="B14" s="93" t="s">
        <v>26</v>
      </c>
      <c r="C14" s="94"/>
      <c r="D14" s="94"/>
      <c r="E14" s="94"/>
      <c r="F14" s="94"/>
      <c r="G14" s="94"/>
      <c r="H14" s="94"/>
      <c r="I14" s="95"/>
    </row>
    <row r="15" spans="2:11" ht="5.25" customHeight="1" x14ac:dyDescent="0.25"/>
    <row r="16" spans="2:11" s="3" customFormat="1" ht="24.75" customHeight="1" x14ac:dyDescent="0.25">
      <c r="B16" s="89" t="s">
        <v>28</v>
      </c>
      <c r="C16" s="90"/>
      <c r="D16" s="90"/>
      <c r="E16" s="90"/>
      <c r="F16" s="90"/>
      <c r="G16" s="90"/>
      <c r="H16" s="103"/>
      <c r="I16" s="40">
        <f>SUM(I17:I19)</f>
        <v>0</v>
      </c>
    </row>
    <row r="17" spans="2:19" ht="25.5" customHeight="1" x14ac:dyDescent="0.25">
      <c r="B17" s="91"/>
      <c r="C17" s="92"/>
      <c r="D17" s="4"/>
      <c r="E17" s="58">
        <v>0</v>
      </c>
      <c r="F17" s="6">
        <v>0</v>
      </c>
      <c r="G17" s="58">
        <v>0</v>
      </c>
      <c r="H17" s="4"/>
      <c r="I17" s="6">
        <f>E17*F17*G17</f>
        <v>0</v>
      </c>
    </row>
    <row r="18" spans="2:19" ht="20.25" customHeight="1" x14ac:dyDescent="0.25">
      <c r="B18" s="91"/>
      <c r="C18" s="92"/>
      <c r="D18" s="4"/>
      <c r="E18" s="58">
        <v>0</v>
      </c>
      <c r="F18" s="6">
        <v>0</v>
      </c>
      <c r="G18" s="58">
        <v>0</v>
      </c>
      <c r="H18" s="4"/>
      <c r="I18" s="6">
        <f t="shared" ref="I18:I19" si="0">E18*F18*G18</f>
        <v>0</v>
      </c>
    </row>
    <row r="19" spans="2:19" ht="20.25" customHeight="1" x14ac:dyDescent="0.25">
      <c r="B19" s="91"/>
      <c r="C19" s="92"/>
      <c r="D19" s="4"/>
      <c r="E19" s="58">
        <v>0</v>
      </c>
      <c r="F19" s="6">
        <v>0</v>
      </c>
      <c r="G19" s="58">
        <v>0</v>
      </c>
      <c r="H19" s="4"/>
      <c r="I19" s="6">
        <f t="shared" si="0"/>
        <v>0</v>
      </c>
    </row>
    <row r="20" spans="2:19" ht="30" customHeight="1" x14ac:dyDescent="0.25">
      <c r="B20" s="93" t="s">
        <v>26</v>
      </c>
      <c r="C20" s="94"/>
      <c r="D20" s="94"/>
      <c r="E20" s="94"/>
      <c r="F20" s="94"/>
      <c r="G20" s="94"/>
      <c r="H20" s="94"/>
      <c r="I20" s="95"/>
    </row>
    <row r="21" spans="2:19" ht="5.25" customHeight="1" x14ac:dyDescent="0.25"/>
    <row r="22" spans="2:19" s="3" customFormat="1" ht="24.75" customHeight="1" x14ac:dyDescent="0.25">
      <c r="B22" s="89" t="s">
        <v>29</v>
      </c>
      <c r="C22" s="90"/>
      <c r="D22" s="90"/>
      <c r="E22" s="90"/>
      <c r="F22" s="90"/>
      <c r="G22" s="90"/>
      <c r="H22" s="103"/>
      <c r="I22" s="40">
        <f>SUM(I23:I25)</f>
        <v>0</v>
      </c>
    </row>
    <row r="23" spans="2:19" ht="23.25" customHeight="1" x14ac:dyDescent="0.25">
      <c r="B23" s="99"/>
      <c r="C23" s="100"/>
      <c r="D23" s="4"/>
      <c r="E23" s="54">
        <v>0</v>
      </c>
      <c r="F23" s="6">
        <v>0</v>
      </c>
      <c r="G23" s="54">
        <v>0</v>
      </c>
      <c r="H23" s="4"/>
      <c r="I23" s="6">
        <f>E23*F23*G23</f>
        <v>0</v>
      </c>
    </row>
    <row r="24" spans="2:19" ht="23.25" customHeight="1" x14ac:dyDescent="0.25">
      <c r="B24" s="99"/>
      <c r="C24" s="100"/>
      <c r="D24" s="4"/>
      <c r="E24" s="54">
        <v>0</v>
      </c>
      <c r="F24" s="6">
        <v>0</v>
      </c>
      <c r="G24" s="54">
        <v>0</v>
      </c>
      <c r="H24" s="4"/>
      <c r="I24" s="6">
        <f t="shared" ref="I24:I25" si="1">E24*F24*G24</f>
        <v>0</v>
      </c>
    </row>
    <row r="25" spans="2:19" ht="23.25" customHeight="1" x14ac:dyDescent="0.25">
      <c r="B25" s="99"/>
      <c r="C25" s="100"/>
      <c r="D25" s="4"/>
      <c r="E25" s="54">
        <v>0</v>
      </c>
      <c r="F25" s="6">
        <v>0</v>
      </c>
      <c r="G25" s="54">
        <v>0</v>
      </c>
      <c r="H25" s="4"/>
      <c r="I25" s="6">
        <f t="shared" si="1"/>
        <v>0</v>
      </c>
    </row>
    <row r="26" spans="2:19" ht="30" customHeight="1" x14ac:dyDescent="0.25">
      <c r="B26" s="104" t="s">
        <v>38</v>
      </c>
      <c r="C26" s="104"/>
      <c r="D26" s="104"/>
      <c r="E26" s="104"/>
      <c r="F26" s="104"/>
      <c r="G26" s="104"/>
      <c r="H26" s="104"/>
      <c r="I26" s="104"/>
    </row>
    <row r="27" spans="2:19" ht="5.25" customHeight="1" x14ac:dyDescent="0.25"/>
    <row r="28" spans="2:19" ht="27.75" customHeight="1" x14ac:dyDescent="0.25">
      <c r="B28" s="89" t="s">
        <v>30</v>
      </c>
      <c r="C28" s="90"/>
      <c r="D28" s="90"/>
      <c r="E28" s="90"/>
      <c r="F28" s="90"/>
      <c r="G28" s="90"/>
      <c r="H28" s="103"/>
      <c r="I28" s="40">
        <f>SUM(I29:I31)</f>
        <v>0</v>
      </c>
      <c r="S28" s="1" t="s">
        <v>57</v>
      </c>
    </row>
    <row r="29" spans="2:19" ht="21.75" customHeight="1" x14ac:dyDescent="0.25">
      <c r="B29" s="91"/>
      <c r="C29" s="92"/>
      <c r="D29" s="4"/>
      <c r="E29" s="54">
        <v>0</v>
      </c>
      <c r="F29" s="6">
        <v>0</v>
      </c>
      <c r="G29" s="54">
        <v>0</v>
      </c>
      <c r="H29" s="4"/>
      <c r="I29" s="6">
        <f>E29*F29*G29</f>
        <v>0</v>
      </c>
    </row>
    <row r="30" spans="2:19" ht="21.75" customHeight="1" x14ac:dyDescent="0.25">
      <c r="B30" s="91"/>
      <c r="C30" s="92"/>
      <c r="D30" s="4"/>
      <c r="E30" s="54">
        <v>0</v>
      </c>
      <c r="F30" s="6">
        <v>0</v>
      </c>
      <c r="G30" s="54">
        <v>0</v>
      </c>
      <c r="H30" s="4"/>
      <c r="I30" s="6">
        <f t="shared" ref="I30:I31" si="2">E30*F30*G30</f>
        <v>0</v>
      </c>
    </row>
    <row r="31" spans="2:19" ht="21.75" customHeight="1" x14ac:dyDescent="0.25">
      <c r="B31" s="91"/>
      <c r="C31" s="92"/>
      <c r="D31" s="4"/>
      <c r="E31" s="54">
        <v>0</v>
      </c>
      <c r="F31" s="6">
        <v>0</v>
      </c>
      <c r="G31" s="54">
        <v>0</v>
      </c>
      <c r="H31" s="4"/>
      <c r="I31" s="6">
        <f t="shared" si="2"/>
        <v>0</v>
      </c>
    </row>
    <row r="32" spans="2:19" ht="27.75" customHeight="1" x14ac:dyDescent="0.25">
      <c r="B32" s="104" t="s">
        <v>26</v>
      </c>
      <c r="C32" s="104"/>
      <c r="D32" s="104"/>
      <c r="E32" s="104"/>
      <c r="F32" s="104"/>
      <c r="G32" s="104"/>
      <c r="H32" s="104"/>
      <c r="I32" s="104"/>
    </row>
    <row r="33" spans="8:12" x14ac:dyDescent="0.25">
      <c r="H33" s="20"/>
      <c r="I33" s="1"/>
      <c r="L33" s="20"/>
    </row>
    <row r="34" spans="8:12" x14ac:dyDescent="0.25">
      <c r="H34" s="20"/>
      <c r="I34" s="1"/>
      <c r="L34" s="20"/>
    </row>
    <row r="35" spans="8:12" x14ac:dyDescent="0.25">
      <c r="H35" s="20"/>
      <c r="I35" s="1"/>
      <c r="L35" s="20"/>
    </row>
    <row r="36" spans="8:12" x14ac:dyDescent="0.25">
      <c r="H36" s="20"/>
      <c r="I36" s="1"/>
      <c r="L36" s="20"/>
    </row>
    <row r="37" spans="8:12" x14ac:dyDescent="0.25">
      <c r="H37" s="20"/>
      <c r="I37" s="1"/>
      <c r="L37" s="20"/>
    </row>
    <row r="38" spans="8:12" x14ac:dyDescent="0.25">
      <c r="H38" s="20"/>
      <c r="I38" s="1"/>
      <c r="L38" s="20"/>
    </row>
    <row r="39" spans="8:12" x14ac:dyDescent="0.25">
      <c r="H39" s="20"/>
      <c r="I39" s="1"/>
      <c r="L39" s="20"/>
    </row>
  </sheetData>
  <mergeCells count="23">
    <mergeCell ref="B12:C12"/>
    <mergeCell ref="C4:I4"/>
    <mergeCell ref="C6:I6"/>
    <mergeCell ref="C8:F8"/>
    <mergeCell ref="B10:C10"/>
    <mergeCell ref="B11:H11"/>
    <mergeCell ref="B26:I26"/>
    <mergeCell ref="B13:C13"/>
    <mergeCell ref="B14:I14"/>
    <mergeCell ref="B16:H16"/>
    <mergeCell ref="B17:C17"/>
    <mergeCell ref="B18:C18"/>
    <mergeCell ref="B19:C19"/>
    <mergeCell ref="B20:I20"/>
    <mergeCell ref="B22:H22"/>
    <mergeCell ref="B23:C23"/>
    <mergeCell ref="B24:C24"/>
    <mergeCell ref="B25:C25"/>
    <mergeCell ref="B28:H28"/>
    <mergeCell ref="B29:C29"/>
    <mergeCell ref="B30:C30"/>
    <mergeCell ref="B31:C31"/>
    <mergeCell ref="B32:I32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8D1D-2D95-4159-97C3-977D75D7AEBD}">
  <sheetPr>
    <pageSetUpPr fitToPage="1"/>
  </sheetPr>
  <dimension ref="B1:S39"/>
  <sheetViews>
    <sheetView showGridLines="0" topLeftCell="A13" zoomScaleNormal="100" zoomScaleSheetLayoutView="85" workbookViewId="0">
      <selection activeCell="G13" sqref="G13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6" t="s">
        <v>3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102" t="s">
        <v>93</v>
      </c>
      <c r="D8" s="102"/>
      <c r="E8" s="102"/>
      <c r="F8" s="102"/>
      <c r="H8" s="46" t="s">
        <v>2</v>
      </c>
      <c r="I8" s="50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1" s="3" customFormat="1" ht="24.75" customHeight="1" x14ac:dyDescent="0.25">
      <c r="B11" s="89" t="s">
        <v>27</v>
      </c>
      <c r="C11" s="90"/>
      <c r="D11" s="90"/>
      <c r="E11" s="90"/>
      <c r="F11" s="90"/>
      <c r="G11" s="90"/>
      <c r="H11" s="90"/>
      <c r="I11" s="41">
        <f>SUM(I12:I13)</f>
        <v>0</v>
      </c>
    </row>
    <row r="12" spans="2:11" ht="24" customHeight="1" x14ac:dyDescent="0.25">
      <c r="B12" s="91"/>
      <c r="C12" s="92"/>
      <c r="D12" s="58"/>
      <c r="E12" s="58">
        <v>0</v>
      </c>
      <c r="F12" s="6">
        <v>0</v>
      </c>
      <c r="G12" s="7">
        <v>0</v>
      </c>
      <c r="H12" s="8"/>
      <c r="I12" s="6">
        <f>E12*F12*G12</f>
        <v>0</v>
      </c>
      <c r="K12" s="2"/>
    </row>
    <row r="13" spans="2:11" ht="30" customHeight="1" x14ac:dyDescent="0.25">
      <c r="B13" s="91"/>
      <c r="C13" s="92"/>
      <c r="D13" s="58"/>
      <c r="E13" s="58">
        <v>0</v>
      </c>
      <c r="F13" s="6">
        <v>0</v>
      </c>
      <c r="G13" s="58">
        <v>0</v>
      </c>
      <c r="H13" s="4"/>
      <c r="I13" s="6">
        <f>E13*F13*G13</f>
        <v>0</v>
      </c>
    </row>
    <row r="14" spans="2:11" ht="30" customHeight="1" x14ac:dyDescent="0.25">
      <c r="B14" s="93" t="s">
        <v>26</v>
      </c>
      <c r="C14" s="94"/>
      <c r="D14" s="94"/>
      <c r="E14" s="94"/>
      <c r="F14" s="94"/>
      <c r="G14" s="94"/>
      <c r="H14" s="94"/>
      <c r="I14" s="95"/>
    </row>
    <row r="15" spans="2:11" ht="5.25" customHeight="1" x14ac:dyDescent="0.25"/>
    <row r="16" spans="2:11" s="3" customFormat="1" ht="24.75" customHeight="1" x14ac:dyDescent="0.25">
      <c r="B16" s="89" t="s">
        <v>28</v>
      </c>
      <c r="C16" s="90"/>
      <c r="D16" s="90"/>
      <c r="E16" s="90"/>
      <c r="F16" s="90"/>
      <c r="G16" s="90"/>
      <c r="H16" s="103"/>
      <c r="I16" s="40">
        <f>SUM(I17:I19)</f>
        <v>0</v>
      </c>
    </row>
    <row r="17" spans="2:19" ht="25.5" customHeight="1" x14ac:dyDescent="0.25">
      <c r="B17" s="91"/>
      <c r="C17" s="92"/>
      <c r="D17" s="4"/>
      <c r="E17" s="58">
        <v>0</v>
      </c>
      <c r="F17" s="6">
        <v>0</v>
      </c>
      <c r="G17" s="58">
        <v>0</v>
      </c>
      <c r="H17" s="4"/>
      <c r="I17" s="6">
        <f>E17*F17*G17</f>
        <v>0</v>
      </c>
    </row>
    <row r="18" spans="2:19" ht="20.25" customHeight="1" x14ac:dyDescent="0.25">
      <c r="B18" s="91"/>
      <c r="C18" s="92"/>
      <c r="D18" s="4"/>
      <c r="E18" s="58">
        <v>0</v>
      </c>
      <c r="F18" s="6">
        <v>0</v>
      </c>
      <c r="G18" s="58">
        <v>0</v>
      </c>
      <c r="H18" s="4"/>
      <c r="I18" s="6">
        <f t="shared" ref="I18:I19" si="0">E18*F18*G18</f>
        <v>0</v>
      </c>
    </row>
    <row r="19" spans="2:19" ht="20.25" customHeight="1" x14ac:dyDescent="0.25">
      <c r="B19" s="91"/>
      <c r="C19" s="92"/>
      <c r="D19" s="4"/>
      <c r="E19" s="58">
        <v>0</v>
      </c>
      <c r="F19" s="6">
        <v>0</v>
      </c>
      <c r="G19" s="58">
        <v>0</v>
      </c>
      <c r="H19" s="4"/>
      <c r="I19" s="6">
        <f t="shared" si="0"/>
        <v>0</v>
      </c>
    </row>
    <row r="20" spans="2:19" ht="30" customHeight="1" x14ac:dyDescent="0.25">
      <c r="B20" s="93" t="s">
        <v>26</v>
      </c>
      <c r="C20" s="94"/>
      <c r="D20" s="94"/>
      <c r="E20" s="94"/>
      <c r="F20" s="94"/>
      <c r="G20" s="94"/>
      <c r="H20" s="94"/>
      <c r="I20" s="95"/>
    </row>
    <row r="21" spans="2:19" ht="5.25" customHeight="1" x14ac:dyDescent="0.25"/>
    <row r="22" spans="2:19" s="3" customFormat="1" ht="24.75" customHeight="1" x14ac:dyDescent="0.25">
      <c r="B22" s="89" t="s">
        <v>29</v>
      </c>
      <c r="C22" s="90"/>
      <c r="D22" s="90"/>
      <c r="E22" s="90"/>
      <c r="F22" s="90"/>
      <c r="G22" s="90"/>
      <c r="H22" s="103"/>
      <c r="I22" s="40">
        <f>SUM(I23:I25)</f>
        <v>0</v>
      </c>
    </row>
    <row r="23" spans="2:19" ht="23.25" customHeight="1" x14ac:dyDescent="0.25">
      <c r="B23" s="99"/>
      <c r="C23" s="100"/>
      <c r="D23" s="4"/>
      <c r="E23" s="54">
        <v>0</v>
      </c>
      <c r="F23" s="6">
        <v>0</v>
      </c>
      <c r="G23" s="54">
        <v>0</v>
      </c>
      <c r="H23" s="4"/>
      <c r="I23" s="6">
        <f>E23*F23*G23</f>
        <v>0</v>
      </c>
    </row>
    <row r="24" spans="2:19" ht="23.25" customHeight="1" x14ac:dyDescent="0.25">
      <c r="B24" s="99"/>
      <c r="C24" s="100"/>
      <c r="D24" s="4"/>
      <c r="E24" s="54">
        <v>0</v>
      </c>
      <c r="F24" s="6">
        <v>0</v>
      </c>
      <c r="G24" s="54">
        <v>0</v>
      </c>
      <c r="H24" s="4"/>
      <c r="I24" s="6">
        <f t="shared" ref="I24:I25" si="1">E24*F24*G24</f>
        <v>0</v>
      </c>
    </row>
    <row r="25" spans="2:19" ht="23.25" customHeight="1" x14ac:dyDescent="0.25">
      <c r="B25" s="99"/>
      <c r="C25" s="100"/>
      <c r="D25" s="4"/>
      <c r="E25" s="54">
        <v>0</v>
      </c>
      <c r="F25" s="6">
        <v>0</v>
      </c>
      <c r="G25" s="54">
        <v>0</v>
      </c>
      <c r="H25" s="4"/>
      <c r="I25" s="6">
        <f t="shared" si="1"/>
        <v>0</v>
      </c>
    </row>
    <row r="26" spans="2:19" ht="30" customHeight="1" x14ac:dyDescent="0.25">
      <c r="B26" s="104" t="s">
        <v>38</v>
      </c>
      <c r="C26" s="104"/>
      <c r="D26" s="104"/>
      <c r="E26" s="104"/>
      <c r="F26" s="104"/>
      <c r="G26" s="104"/>
      <c r="H26" s="104"/>
      <c r="I26" s="104"/>
    </row>
    <row r="27" spans="2:19" ht="5.25" customHeight="1" x14ac:dyDescent="0.25"/>
    <row r="28" spans="2:19" ht="27.75" customHeight="1" x14ac:dyDescent="0.25">
      <c r="B28" s="89" t="s">
        <v>30</v>
      </c>
      <c r="C28" s="90"/>
      <c r="D28" s="90"/>
      <c r="E28" s="90"/>
      <c r="F28" s="90"/>
      <c r="G28" s="90"/>
      <c r="H28" s="103"/>
      <c r="I28" s="40">
        <f>SUM(I29:I31)</f>
        <v>0</v>
      </c>
      <c r="S28" s="1" t="s">
        <v>57</v>
      </c>
    </row>
    <row r="29" spans="2:19" ht="21.75" customHeight="1" x14ac:dyDescent="0.25">
      <c r="B29" s="91"/>
      <c r="C29" s="92"/>
      <c r="D29" s="4"/>
      <c r="E29" s="54">
        <v>0</v>
      </c>
      <c r="F29" s="6">
        <v>0</v>
      </c>
      <c r="G29" s="54">
        <v>0</v>
      </c>
      <c r="H29" s="4"/>
      <c r="I29" s="6">
        <f>E29*F29*G29</f>
        <v>0</v>
      </c>
    </row>
    <row r="30" spans="2:19" ht="21.75" customHeight="1" x14ac:dyDescent="0.25">
      <c r="B30" s="91"/>
      <c r="C30" s="92"/>
      <c r="D30" s="4"/>
      <c r="E30" s="54">
        <v>0</v>
      </c>
      <c r="F30" s="6">
        <v>0</v>
      </c>
      <c r="G30" s="54">
        <v>0</v>
      </c>
      <c r="H30" s="4"/>
      <c r="I30" s="6">
        <f t="shared" ref="I30:I31" si="2">E30*F30*G30</f>
        <v>0</v>
      </c>
    </row>
    <row r="31" spans="2:19" ht="21.75" customHeight="1" x14ac:dyDescent="0.25">
      <c r="B31" s="91"/>
      <c r="C31" s="92"/>
      <c r="D31" s="4"/>
      <c r="E31" s="54">
        <v>0</v>
      </c>
      <c r="F31" s="6">
        <v>0</v>
      </c>
      <c r="G31" s="54">
        <v>0</v>
      </c>
      <c r="H31" s="4"/>
      <c r="I31" s="6">
        <f t="shared" si="2"/>
        <v>0</v>
      </c>
    </row>
    <row r="32" spans="2:19" ht="27.75" customHeight="1" x14ac:dyDescent="0.25">
      <c r="B32" s="104" t="s">
        <v>26</v>
      </c>
      <c r="C32" s="104"/>
      <c r="D32" s="104"/>
      <c r="E32" s="104"/>
      <c r="F32" s="104"/>
      <c r="G32" s="104"/>
      <c r="H32" s="104"/>
      <c r="I32" s="104"/>
    </row>
    <row r="33" spans="8:12" x14ac:dyDescent="0.25">
      <c r="H33" s="20"/>
      <c r="I33" s="1"/>
      <c r="L33" s="20"/>
    </row>
    <row r="34" spans="8:12" x14ac:dyDescent="0.25">
      <c r="H34" s="20"/>
      <c r="I34" s="1"/>
      <c r="L34" s="20"/>
    </row>
    <row r="35" spans="8:12" x14ac:dyDescent="0.25">
      <c r="H35" s="20"/>
      <c r="I35" s="1"/>
      <c r="L35" s="20"/>
    </row>
    <row r="36" spans="8:12" x14ac:dyDescent="0.25">
      <c r="H36" s="20"/>
      <c r="I36" s="1"/>
      <c r="L36" s="20"/>
    </row>
    <row r="37" spans="8:12" x14ac:dyDescent="0.25">
      <c r="H37" s="20"/>
      <c r="I37" s="1"/>
      <c r="L37" s="20"/>
    </row>
    <row r="38" spans="8:12" x14ac:dyDescent="0.25">
      <c r="H38" s="20"/>
      <c r="I38" s="1"/>
      <c r="L38" s="20"/>
    </row>
    <row r="39" spans="8:12" x14ac:dyDescent="0.25">
      <c r="H39" s="20"/>
      <c r="I39" s="1"/>
      <c r="L39" s="20"/>
    </row>
  </sheetData>
  <mergeCells count="23">
    <mergeCell ref="B12:C12"/>
    <mergeCell ref="C4:I4"/>
    <mergeCell ref="C6:I6"/>
    <mergeCell ref="C8:F8"/>
    <mergeCell ref="B10:C10"/>
    <mergeCell ref="B11:H11"/>
    <mergeCell ref="B26:I26"/>
    <mergeCell ref="B13:C13"/>
    <mergeCell ref="B14:I14"/>
    <mergeCell ref="B16:H16"/>
    <mergeCell ref="B17:C17"/>
    <mergeCell ref="B18:C18"/>
    <mergeCell ref="B19:C19"/>
    <mergeCell ref="B20:I20"/>
    <mergeCell ref="B22:H22"/>
    <mergeCell ref="B23:C23"/>
    <mergeCell ref="B24:C24"/>
    <mergeCell ref="B25:C25"/>
    <mergeCell ref="B28:H28"/>
    <mergeCell ref="B29:C29"/>
    <mergeCell ref="B30:C30"/>
    <mergeCell ref="B31:C31"/>
    <mergeCell ref="B32:I32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9DD8-F21F-47A6-84FB-570D5D8CE37E}">
  <sheetPr>
    <pageSetUpPr fitToPage="1"/>
  </sheetPr>
  <dimension ref="B1:S39"/>
  <sheetViews>
    <sheetView showGridLines="0" topLeftCell="A10" zoomScaleNormal="100" zoomScaleSheetLayoutView="85" workbookViewId="0">
      <selection activeCell="B16" sqref="B16:H16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6" t="s">
        <v>3</v>
      </c>
      <c r="C4" s="101" t="str">
        <f>CALENDARIZADO!C4</f>
        <v>Liquidación de Partidos Políticos</v>
      </c>
      <c r="D4" s="101"/>
      <c r="E4" s="101"/>
      <c r="F4" s="101"/>
      <c r="G4" s="101"/>
      <c r="H4" s="101"/>
      <c r="I4" s="101"/>
    </row>
    <row r="5" spans="2:11" ht="9.9499999999999993" customHeight="1" x14ac:dyDescent="0.25">
      <c r="B5" s="49"/>
    </row>
    <row r="6" spans="2:11" ht="27" customHeight="1" x14ac:dyDescent="0.25">
      <c r="B6" s="46" t="s">
        <v>0</v>
      </c>
      <c r="C6" s="75" t="s">
        <v>79</v>
      </c>
      <c r="D6" s="75"/>
      <c r="E6" s="75"/>
      <c r="F6" s="75"/>
      <c r="G6" s="75"/>
      <c r="H6" s="75"/>
      <c r="I6" s="75"/>
    </row>
    <row r="7" spans="2:11" ht="9.9499999999999993" customHeight="1" x14ac:dyDescent="0.25">
      <c r="B7" s="49"/>
    </row>
    <row r="8" spans="2:11" ht="27" customHeight="1" x14ac:dyDescent="0.25">
      <c r="B8" s="46" t="s">
        <v>1</v>
      </c>
      <c r="C8" s="102" t="s">
        <v>82</v>
      </c>
      <c r="D8" s="102"/>
      <c r="E8" s="102"/>
      <c r="F8" s="102"/>
      <c r="H8" s="46" t="s">
        <v>2</v>
      </c>
      <c r="I8" s="50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3" t="s">
        <v>9</v>
      </c>
      <c r="C10" s="84"/>
      <c r="D10" s="37" t="s">
        <v>4</v>
      </c>
      <c r="E10" s="37" t="s">
        <v>7</v>
      </c>
      <c r="F10" s="37" t="s">
        <v>6</v>
      </c>
      <c r="G10" s="37" t="s">
        <v>10</v>
      </c>
      <c r="H10" s="37" t="s">
        <v>5</v>
      </c>
      <c r="I10" s="38" t="s">
        <v>2</v>
      </c>
      <c r="J10" s="22"/>
    </row>
    <row r="11" spans="2:11" s="3" customFormat="1" ht="24.75" customHeight="1" x14ac:dyDescent="0.25">
      <c r="B11" s="89" t="s">
        <v>27</v>
      </c>
      <c r="C11" s="90"/>
      <c r="D11" s="90"/>
      <c r="E11" s="90"/>
      <c r="F11" s="90"/>
      <c r="G11" s="90"/>
      <c r="H11" s="90"/>
      <c r="I11" s="41">
        <f>SUM(I12:I13)</f>
        <v>0</v>
      </c>
    </row>
    <row r="12" spans="2:11" ht="24" customHeight="1" x14ac:dyDescent="0.25">
      <c r="B12" s="91"/>
      <c r="C12" s="92"/>
      <c r="D12" s="58"/>
      <c r="E12" s="58">
        <v>0</v>
      </c>
      <c r="F12" s="6">
        <v>0</v>
      </c>
      <c r="G12" s="7">
        <v>0</v>
      </c>
      <c r="H12" s="8"/>
      <c r="I12" s="6">
        <f>E12*F12*G12</f>
        <v>0</v>
      </c>
      <c r="K12" s="2"/>
    </row>
    <row r="13" spans="2:11" ht="30" customHeight="1" x14ac:dyDescent="0.25">
      <c r="B13" s="91"/>
      <c r="C13" s="92"/>
      <c r="D13" s="58"/>
      <c r="E13" s="58">
        <v>0</v>
      </c>
      <c r="F13" s="6">
        <v>0</v>
      </c>
      <c r="G13" s="58">
        <v>0</v>
      </c>
      <c r="H13" s="4"/>
      <c r="I13" s="6">
        <f>E13*F13*G13</f>
        <v>0</v>
      </c>
    </row>
    <row r="14" spans="2:11" ht="30" customHeight="1" x14ac:dyDescent="0.25">
      <c r="B14" s="93" t="s">
        <v>26</v>
      </c>
      <c r="C14" s="94"/>
      <c r="D14" s="94"/>
      <c r="E14" s="94"/>
      <c r="F14" s="94"/>
      <c r="G14" s="94"/>
      <c r="H14" s="94"/>
      <c r="I14" s="95"/>
    </row>
    <row r="15" spans="2:11" ht="5.25" customHeight="1" x14ac:dyDescent="0.25"/>
    <row r="16" spans="2:11" s="3" customFormat="1" ht="24.75" customHeight="1" x14ac:dyDescent="0.25">
      <c r="B16" s="89" t="s">
        <v>28</v>
      </c>
      <c r="C16" s="90"/>
      <c r="D16" s="90"/>
      <c r="E16" s="90"/>
      <c r="F16" s="90"/>
      <c r="G16" s="90"/>
      <c r="H16" s="103"/>
      <c r="I16" s="40">
        <f>SUM(I17:I19)</f>
        <v>0</v>
      </c>
    </row>
    <row r="17" spans="2:19" ht="25.5" customHeight="1" x14ac:dyDescent="0.25">
      <c r="B17" s="91"/>
      <c r="C17" s="92"/>
      <c r="D17" s="4"/>
      <c r="E17" s="58">
        <v>0</v>
      </c>
      <c r="F17" s="6">
        <v>0</v>
      </c>
      <c r="G17" s="58">
        <v>0</v>
      </c>
      <c r="H17" s="4"/>
      <c r="I17" s="6">
        <f>E17*F17*G17</f>
        <v>0</v>
      </c>
    </row>
    <row r="18" spans="2:19" ht="20.25" customHeight="1" x14ac:dyDescent="0.25">
      <c r="B18" s="91"/>
      <c r="C18" s="92"/>
      <c r="D18" s="4"/>
      <c r="E18" s="58">
        <v>0</v>
      </c>
      <c r="F18" s="6">
        <v>0</v>
      </c>
      <c r="G18" s="58">
        <v>0</v>
      </c>
      <c r="H18" s="4"/>
      <c r="I18" s="6">
        <f t="shared" ref="I18:I19" si="0">E18*F18*G18</f>
        <v>0</v>
      </c>
    </row>
    <row r="19" spans="2:19" ht="20.25" customHeight="1" x14ac:dyDescent="0.25">
      <c r="B19" s="91"/>
      <c r="C19" s="92"/>
      <c r="D19" s="4"/>
      <c r="E19" s="58">
        <v>0</v>
      </c>
      <c r="F19" s="6">
        <v>0</v>
      </c>
      <c r="G19" s="58">
        <v>0</v>
      </c>
      <c r="H19" s="4"/>
      <c r="I19" s="6">
        <f t="shared" si="0"/>
        <v>0</v>
      </c>
    </row>
    <row r="20" spans="2:19" ht="30" customHeight="1" x14ac:dyDescent="0.25">
      <c r="B20" s="93" t="s">
        <v>26</v>
      </c>
      <c r="C20" s="94"/>
      <c r="D20" s="94"/>
      <c r="E20" s="94"/>
      <c r="F20" s="94"/>
      <c r="G20" s="94"/>
      <c r="H20" s="94"/>
      <c r="I20" s="95"/>
    </row>
    <row r="21" spans="2:19" ht="5.25" customHeight="1" x14ac:dyDescent="0.25"/>
    <row r="22" spans="2:19" s="3" customFormat="1" ht="24.75" customHeight="1" x14ac:dyDescent="0.25">
      <c r="B22" s="89" t="s">
        <v>29</v>
      </c>
      <c r="C22" s="90"/>
      <c r="D22" s="90"/>
      <c r="E22" s="90"/>
      <c r="F22" s="90"/>
      <c r="G22" s="90"/>
      <c r="H22" s="103"/>
      <c r="I22" s="40">
        <f>SUM(I23:I25)</f>
        <v>0</v>
      </c>
    </row>
    <row r="23" spans="2:19" ht="23.25" customHeight="1" x14ac:dyDescent="0.25">
      <c r="B23" s="99"/>
      <c r="C23" s="100"/>
      <c r="D23" s="4"/>
      <c r="E23" s="54">
        <v>0</v>
      </c>
      <c r="F23" s="6">
        <v>0</v>
      </c>
      <c r="G23" s="54">
        <v>0</v>
      </c>
      <c r="H23" s="4"/>
      <c r="I23" s="6">
        <f>E23*F23*G23</f>
        <v>0</v>
      </c>
    </row>
    <row r="24" spans="2:19" ht="23.25" customHeight="1" x14ac:dyDescent="0.25">
      <c r="B24" s="99"/>
      <c r="C24" s="100"/>
      <c r="D24" s="4"/>
      <c r="E24" s="54">
        <v>0</v>
      </c>
      <c r="F24" s="6">
        <v>0</v>
      </c>
      <c r="G24" s="54">
        <v>0</v>
      </c>
      <c r="H24" s="4"/>
      <c r="I24" s="6">
        <f t="shared" ref="I24:I25" si="1">E24*F24*G24</f>
        <v>0</v>
      </c>
    </row>
    <row r="25" spans="2:19" ht="23.25" customHeight="1" x14ac:dyDescent="0.25">
      <c r="B25" s="99"/>
      <c r="C25" s="100"/>
      <c r="D25" s="4"/>
      <c r="E25" s="54">
        <v>0</v>
      </c>
      <c r="F25" s="6">
        <v>0</v>
      </c>
      <c r="G25" s="54">
        <v>0</v>
      </c>
      <c r="H25" s="4"/>
      <c r="I25" s="6">
        <f t="shared" si="1"/>
        <v>0</v>
      </c>
    </row>
    <row r="26" spans="2:19" ht="30" customHeight="1" x14ac:dyDescent="0.25">
      <c r="B26" s="104" t="s">
        <v>38</v>
      </c>
      <c r="C26" s="104"/>
      <c r="D26" s="104"/>
      <c r="E26" s="104"/>
      <c r="F26" s="104"/>
      <c r="G26" s="104"/>
      <c r="H26" s="104"/>
      <c r="I26" s="104"/>
    </row>
    <row r="27" spans="2:19" ht="5.25" customHeight="1" x14ac:dyDescent="0.25"/>
    <row r="28" spans="2:19" ht="27.75" customHeight="1" x14ac:dyDescent="0.25">
      <c r="B28" s="89" t="s">
        <v>30</v>
      </c>
      <c r="C28" s="90"/>
      <c r="D28" s="90"/>
      <c r="E28" s="90"/>
      <c r="F28" s="90"/>
      <c r="G28" s="90"/>
      <c r="H28" s="103"/>
      <c r="I28" s="40">
        <f>SUM(I29:I31)</f>
        <v>0</v>
      </c>
      <c r="S28" s="1" t="s">
        <v>57</v>
      </c>
    </row>
    <row r="29" spans="2:19" ht="21.75" customHeight="1" x14ac:dyDescent="0.25">
      <c r="B29" s="91"/>
      <c r="C29" s="92"/>
      <c r="D29" s="4"/>
      <c r="E29" s="54">
        <v>0</v>
      </c>
      <c r="F29" s="6">
        <v>0</v>
      </c>
      <c r="G29" s="54">
        <v>0</v>
      </c>
      <c r="H29" s="4"/>
      <c r="I29" s="6">
        <f>E29*F29*G29</f>
        <v>0</v>
      </c>
    </row>
    <row r="30" spans="2:19" ht="21.75" customHeight="1" x14ac:dyDescent="0.25">
      <c r="B30" s="91"/>
      <c r="C30" s="92"/>
      <c r="D30" s="4"/>
      <c r="E30" s="54">
        <v>0</v>
      </c>
      <c r="F30" s="6">
        <v>0</v>
      </c>
      <c r="G30" s="54">
        <v>0</v>
      </c>
      <c r="H30" s="4"/>
      <c r="I30" s="6">
        <f t="shared" ref="I30:I31" si="2">E30*F30*G30</f>
        <v>0</v>
      </c>
    </row>
    <row r="31" spans="2:19" ht="21.75" customHeight="1" x14ac:dyDescent="0.25">
      <c r="B31" s="91"/>
      <c r="C31" s="92"/>
      <c r="D31" s="4"/>
      <c r="E31" s="54">
        <v>0</v>
      </c>
      <c r="F31" s="6">
        <v>0</v>
      </c>
      <c r="G31" s="54">
        <v>0</v>
      </c>
      <c r="H31" s="4"/>
      <c r="I31" s="6">
        <f t="shared" si="2"/>
        <v>0</v>
      </c>
    </row>
    <row r="32" spans="2:19" ht="27.75" customHeight="1" x14ac:dyDescent="0.25">
      <c r="B32" s="104" t="s">
        <v>26</v>
      </c>
      <c r="C32" s="104"/>
      <c r="D32" s="104"/>
      <c r="E32" s="104"/>
      <c r="F32" s="104"/>
      <c r="G32" s="104"/>
      <c r="H32" s="104"/>
      <c r="I32" s="104"/>
    </row>
    <row r="33" spans="8:12" x14ac:dyDescent="0.25">
      <c r="H33" s="20"/>
      <c r="I33" s="1"/>
      <c r="L33" s="20"/>
    </row>
    <row r="34" spans="8:12" x14ac:dyDescent="0.25">
      <c r="H34" s="20"/>
      <c r="I34" s="1"/>
      <c r="L34" s="20"/>
    </row>
    <row r="35" spans="8:12" x14ac:dyDescent="0.25">
      <c r="H35" s="20"/>
      <c r="I35" s="1"/>
      <c r="L35" s="20"/>
    </row>
    <row r="36" spans="8:12" x14ac:dyDescent="0.25">
      <c r="H36" s="20"/>
      <c r="I36" s="1"/>
      <c r="L36" s="20"/>
    </row>
    <row r="37" spans="8:12" x14ac:dyDescent="0.25">
      <c r="H37" s="20"/>
      <c r="I37" s="1"/>
      <c r="L37" s="20"/>
    </row>
    <row r="38" spans="8:12" x14ac:dyDescent="0.25">
      <c r="H38" s="20"/>
      <c r="I38" s="1"/>
      <c r="L38" s="20"/>
    </row>
    <row r="39" spans="8:12" x14ac:dyDescent="0.25">
      <c r="H39" s="20"/>
      <c r="I39" s="1"/>
      <c r="L39" s="20"/>
    </row>
  </sheetData>
  <mergeCells count="23">
    <mergeCell ref="B12:C12"/>
    <mergeCell ref="C4:I4"/>
    <mergeCell ref="C6:I6"/>
    <mergeCell ref="C8:F8"/>
    <mergeCell ref="B10:C10"/>
    <mergeCell ref="B11:H11"/>
    <mergeCell ref="B26:I26"/>
    <mergeCell ref="B13:C13"/>
    <mergeCell ref="B14:I14"/>
    <mergeCell ref="B16:H16"/>
    <mergeCell ref="B17:C17"/>
    <mergeCell ref="B18:C18"/>
    <mergeCell ref="B19:C19"/>
    <mergeCell ref="B20:I20"/>
    <mergeCell ref="B22:H22"/>
    <mergeCell ref="B23:C23"/>
    <mergeCell ref="B24:C24"/>
    <mergeCell ref="B25:C25"/>
    <mergeCell ref="B28:H28"/>
    <mergeCell ref="B29:C29"/>
    <mergeCell ref="B30:C30"/>
    <mergeCell ref="B31:C31"/>
    <mergeCell ref="B32:I32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1089-8D75-40CB-9C23-973D336DE417}">
  <sheetPr>
    <pageSetUpPr fitToPage="1"/>
  </sheetPr>
  <dimension ref="A1:K50"/>
  <sheetViews>
    <sheetView showGridLines="0" topLeftCell="A4" zoomScaleNormal="100" zoomScaleSheetLayoutView="70" workbookViewId="0">
      <selection activeCell="C9" sqref="C9:G9"/>
    </sheetView>
  </sheetViews>
  <sheetFormatPr baseColWidth="10" defaultColWidth="11.42578125" defaultRowHeight="15" x14ac:dyDescent="0.25"/>
  <cols>
    <col min="1" max="1" width="0.5703125" style="1" customWidth="1"/>
    <col min="2" max="2" width="16.5703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1.5703125" style="20" customWidth="1"/>
    <col min="8" max="8" width="0.85546875" style="1" customWidth="1"/>
    <col min="9" max="9" width="17.5703125" style="1" customWidth="1"/>
    <col min="10" max="10" width="13" style="1" customWidth="1"/>
    <col min="11" max="11" width="13.7109375" style="20" customWidth="1"/>
    <col min="12" max="12" width="7.7109375" style="1" customWidth="1"/>
    <col min="13" max="16384" width="11.42578125" style="1"/>
  </cols>
  <sheetData>
    <row r="1" spans="1:11" ht="15" customHeight="1" x14ac:dyDescent="0.25">
      <c r="A1" s="20"/>
      <c r="B1" s="20"/>
    </row>
    <row r="2" spans="1:11" ht="126.75" customHeight="1" x14ac:dyDescent="0.25">
      <c r="A2" s="20"/>
      <c r="B2" s="20"/>
    </row>
    <row r="3" spans="1:11" ht="15" customHeight="1" x14ac:dyDescent="0.25">
      <c r="A3" s="20"/>
      <c r="B3" s="20"/>
    </row>
    <row r="4" spans="1:11" ht="21.75" customHeight="1" x14ac:dyDescent="0.25">
      <c r="B4" s="20"/>
    </row>
    <row r="5" spans="1:11" ht="27" customHeight="1" x14ac:dyDescent="0.25">
      <c r="B5" s="46" t="s">
        <v>33</v>
      </c>
      <c r="C5" s="105" t="str">
        <f>CALENDARIZADO!C4</f>
        <v>Liquidación de Partidos Políticos</v>
      </c>
      <c r="D5" s="105"/>
      <c r="E5" s="105"/>
      <c r="F5" s="105"/>
      <c r="G5" s="105"/>
      <c r="H5" s="105"/>
      <c r="I5" s="105"/>
      <c r="J5" s="105"/>
      <c r="K5" s="105"/>
    </row>
    <row r="6" spans="1:11" ht="9.9499999999999993" customHeight="1" x14ac:dyDescent="0.25">
      <c r="B6" s="36"/>
      <c r="C6" s="42"/>
      <c r="D6" s="42"/>
      <c r="E6" s="43"/>
      <c r="F6" s="42"/>
      <c r="G6" s="44"/>
      <c r="H6" s="42"/>
      <c r="I6" s="42"/>
      <c r="J6" s="42"/>
      <c r="K6" s="44"/>
    </row>
    <row r="7" spans="1:11" ht="27" customHeight="1" x14ac:dyDescent="0.25">
      <c r="B7" s="46" t="s">
        <v>34</v>
      </c>
      <c r="C7" s="106" t="s">
        <v>79</v>
      </c>
      <c r="D7" s="106"/>
      <c r="E7" s="106"/>
      <c r="F7" s="106"/>
      <c r="G7" s="106"/>
      <c r="H7" s="106"/>
      <c r="I7" s="106"/>
      <c r="J7" s="106"/>
      <c r="K7" s="106"/>
    </row>
    <row r="8" spans="1:11" ht="9.9499999999999993" customHeight="1" x14ac:dyDescent="0.25">
      <c r="B8" s="36"/>
      <c r="C8" s="42"/>
      <c r="D8" s="42"/>
      <c r="E8" s="43"/>
      <c r="F8" s="42"/>
      <c r="G8" s="44"/>
      <c r="H8" s="42"/>
      <c r="I8" s="42"/>
      <c r="J8" s="42"/>
      <c r="K8" s="44"/>
    </row>
    <row r="9" spans="1:11" ht="27" customHeight="1" x14ac:dyDescent="0.25">
      <c r="B9" s="46" t="s">
        <v>35</v>
      </c>
      <c r="C9" s="106" t="s">
        <v>82</v>
      </c>
      <c r="D9" s="106"/>
      <c r="E9" s="106"/>
      <c r="F9" s="106"/>
      <c r="G9" s="106"/>
      <c r="H9" s="42"/>
      <c r="I9" s="42"/>
      <c r="J9" s="46" t="s">
        <v>2</v>
      </c>
      <c r="K9" s="45">
        <f>K12+K18+K24+K30+K36</f>
        <v>0</v>
      </c>
    </row>
    <row r="11" spans="1:11" s="3" customFormat="1" ht="30" x14ac:dyDescent="0.25">
      <c r="B11" s="37" t="s">
        <v>22</v>
      </c>
      <c r="C11" s="37" t="s">
        <v>19</v>
      </c>
      <c r="D11" s="38" t="s">
        <v>32</v>
      </c>
      <c r="E11" s="37" t="s">
        <v>20</v>
      </c>
      <c r="F11" s="37" t="s">
        <v>18</v>
      </c>
      <c r="G11" s="37" t="s">
        <v>25</v>
      </c>
      <c r="I11" s="37" t="s">
        <v>23</v>
      </c>
      <c r="J11" s="37" t="s">
        <v>24</v>
      </c>
      <c r="K11" s="33" t="s">
        <v>2</v>
      </c>
    </row>
    <row r="12" spans="1:11" s="3" customFormat="1" ht="29.25" customHeight="1" x14ac:dyDescent="0.25">
      <c r="B12" s="107" t="s">
        <v>27</v>
      </c>
      <c r="C12" s="107"/>
      <c r="D12" s="107"/>
      <c r="E12" s="107"/>
      <c r="F12" s="107"/>
      <c r="G12" s="107"/>
      <c r="H12" s="107"/>
      <c r="I12" s="107"/>
      <c r="J12" s="107"/>
      <c r="K12" s="34">
        <f>SUM(K13:K15)</f>
        <v>0</v>
      </c>
    </row>
    <row r="13" spans="1:11" ht="24" customHeight="1" x14ac:dyDescent="0.25">
      <c r="B13" s="23">
        <v>0</v>
      </c>
      <c r="C13" s="24">
        <v>0</v>
      </c>
      <c r="D13" s="25">
        <v>0</v>
      </c>
      <c r="E13" s="26">
        <v>0</v>
      </c>
      <c r="F13" s="27">
        <v>0</v>
      </c>
      <c r="G13" s="39">
        <f>C13*D13*E13*F13</f>
        <v>0</v>
      </c>
      <c r="I13" s="27">
        <v>0</v>
      </c>
      <c r="J13" s="28">
        <v>0</v>
      </c>
      <c r="K13" s="21">
        <f>G13+I13+J13</f>
        <v>0</v>
      </c>
    </row>
    <row r="14" spans="1:11" ht="30" customHeight="1" x14ac:dyDescent="0.25">
      <c r="B14" s="9"/>
      <c r="C14" s="10">
        <v>0</v>
      </c>
      <c r="D14" s="19">
        <v>0</v>
      </c>
      <c r="E14" s="10">
        <v>0</v>
      </c>
      <c r="F14" s="11">
        <v>0</v>
      </c>
      <c r="G14" s="39">
        <f>C14*D14*E14*F14</f>
        <v>0</v>
      </c>
      <c r="I14" s="11">
        <v>0</v>
      </c>
      <c r="J14" s="11">
        <v>0</v>
      </c>
      <c r="K14" s="21">
        <f>G14+I14+J14</f>
        <v>0</v>
      </c>
    </row>
    <row r="15" spans="1:11" ht="21" customHeight="1" x14ac:dyDescent="0.25">
      <c r="B15" s="29"/>
      <c r="C15" s="30"/>
      <c r="D15" s="31"/>
      <c r="E15" s="30"/>
      <c r="F15" s="32">
        <v>0</v>
      </c>
      <c r="G15" s="39">
        <f t="shared" ref="G15" si="0">C15*D15*E15*F15</f>
        <v>0</v>
      </c>
      <c r="I15" s="32">
        <v>0</v>
      </c>
      <c r="J15" s="32">
        <v>0</v>
      </c>
      <c r="K15" s="21">
        <f>G15+I15+J15</f>
        <v>0</v>
      </c>
    </row>
    <row r="16" spans="1:11" s="3" customFormat="1" ht="30.75" customHeight="1" x14ac:dyDescent="0.25">
      <c r="B16" s="93" t="s">
        <v>26</v>
      </c>
      <c r="C16" s="94"/>
      <c r="D16" s="94"/>
      <c r="E16" s="94"/>
      <c r="F16" s="94"/>
      <c r="G16" s="94"/>
      <c r="H16" s="94"/>
      <c r="I16" s="94"/>
      <c r="J16" s="94"/>
      <c r="K16" s="95"/>
    </row>
    <row r="17" spans="2:11" ht="5.0999999999999996" customHeight="1" x14ac:dyDescent="0.25"/>
    <row r="18" spans="2:11" ht="25.5" customHeight="1" x14ac:dyDescent="0.25">
      <c r="B18" s="108" t="s">
        <v>28</v>
      </c>
      <c r="C18" s="108"/>
      <c r="D18" s="108"/>
      <c r="E18" s="108"/>
      <c r="F18" s="108"/>
      <c r="G18" s="108"/>
      <c r="H18" s="108"/>
      <c r="I18" s="108"/>
      <c r="J18" s="108"/>
      <c r="K18" s="35">
        <f>SUM(K19:K21)</f>
        <v>0</v>
      </c>
    </row>
    <row r="19" spans="2:11" ht="28.5" customHeight="1" x14ac:dyDescent="0.25">
      <c r="B19" s="23" t="s">
        <v>21</v>
      </c>
      <c r="C19" s="24">
        <v>0</v>
      </c>
      <c r="D19" s="25">
        <v>0</v>
      </c>
      <c r="E19" s="26">
        <v>0</v>
      </c>
      <c r="F19" s="27">
        <v>0</v>
      </c>
      <c r="G19" s="39">
        <f>C19*D19*E19*F19</f>
        <v>0</v>
      </c>
      <c r="I19" s="27">
        <v>0</v>
      </c>
      <c r="J19" s="28">
        <v>0</v>
      </c>
      <c r="K19" s="21">
        <f t="shared" ref="K19:K20" si="1">G19+I19+J19</f>
        <v>0</v>
      </c>
    </row>
    <row r="20" spans="2:11" ht="23.25" customHeight="1" x14ac:dyDescent="0.25">
      <c r="B20" s="9"/>
      <c r="C20" s="10">
        <v>0</v>
      </c>
      <c r="D20" s="19">
        <v>0</v>
      </c>
      <c r="E20" s="10">
        <v>0</v>
      </c>
      <c r="F20" s="11">
        <v>0</v>
      </c>
      <c r="G20" s="39">
        <f>C20*D20*E20*F20</f>
        <v>0</v>
      </c>
      <c r="I20" s="11">
        <v>0</v>
      </c>
      <c r="J20" s="11">
        <v>0</v>
      </c>
      <c r="K20" s="21">
        <f t="shared" si="1"/>
        <v>0</v>
      </c>
    </row>
    <row r="21" spans="2:11" ht="23.25" customHeight="1" x14ac:dyDescent="0.25">
      <c r="B21" s="29"/>
      <c r="C21" s="30">
        <v>0</v>
      </c>
      <c r="D21" s="31">
        <v>0</v>
      </c>
      <c r="E21" s="30">
        <v>0</v>
      </c>
      <c r="F21" s="32">
        <v>0</v>
      </c>
      <c r="G21" s="39">
        <f t="shared" ref="G21" si="2">C21*D21*E21*F21</f>
        <v>0</v>
      </c>
      <c r="I21" s="32">
        <v>0</v>
      </c>
      <c r="J21" s="32">
        <v>0</v>
      </c>
      <c r="K21" s="21">
        <f>G21+I21+J21</f>
        <v>0</v>
      </c>
    </row>
    <row r="22" spans="2:11" s="3" customFormat="1" ht="31.5" customHeight="1" x14ac:dyDescent="0.25">
      <c r="B22" s="93" t="s">
        <v>26</v>
      </c>
      <c r="C22" s="94"/>
      <c r="D22" s="94"/>
      <c r="E22" s="94"/>
      <c r="F22" s="94"/>
      <c r="G22" s="94"/>
      <c r="H22" s="94"/>
      <c r="I22" s="94"/>
      <c r="J22" s="94"/>
      <c r="K22" s="95"/>
    </row>
    <row r="23" spans="2:11" ht="5.0999999999999996" customHeight="1" x14ac:dyDescent="0.25"/>
    <row r="24" spans="2:11" ht="23.25" customHeight="1" x14ac:dyDescent="0.25">
      <c r="B24" s="108" t="s">
        <v>29</v>
      </c>
      <c r="C24" s="108"/>
      <c r="D24" s="108"/>
      <c r="E24" s="108"/>
      <c r="F24" s="108"/>
      <c r="G24" s="108"/>
      <c r="H24" s="108"/>
      <c r="I24" s="108"/>
      <c r="J24" s="108"/>
      <c r="K24" s="35">
        <f>SUM(K25:K27)</f>
        <v>0</v>
      </c>
    </row>
    <row r="25" spans="2:11" ht="23.25" customHeight="1" x14ac:dyDescent="0.25">
      <c r="B25" s="23" t="s">
        <v>21</v>
      </c>
      <c r="C25" s="24">
        <v>0</v>
      </c>
      <c r="D25" s="25">
        <v>0</v>
      </c>
      <c r="E25" s="26">
        <v>0</v>
      </c>
      <c r="F25" s="27">
        <v>0</v>
      </c>
      <c r="G25" s="39">
        <f>C25*D25*E25*F25</f>
        <v>0</v>
      </c>
      <c r="I25" s="27">
        <v>0</v>
      </c>
      <c r="J25" s="28">
        <v>0</v>
      </c>
      <c r="K25" s="21">
        <f t="shared" ref="K25:K27" si="3">G25+I25+J25</f>
        <v>0</v>
      </c>
    </row>
    <row r="26" spans="2:11" ht="23.25" customHeight="1" x14ac:dyDescent="0.25">
      <c r="B26" s="9"/>
      <c r="C26" s="10"/>
      <c r="D26" s="19"/>
      <c r="E26" s="10"/>
      <c r="F26" s="11">
        <v>0</v>
      </c>
      <c r="G26" s="39">
        <f t="shared" ref="G26:G27" si="4">C26*D26*E26*F26</f>
        <v>0</v>
      </c>
      <c r="I26" s="11">
        <v>0</v>
      </c>
      <c r="J26" s="11">
        <v>0</v>
      </c>
      <c r="K26" s="21">
        <f>G26+I26+J26</f>
        <v>0</v>
      </c>
    </row>
    <row r="27" spans="2:11" ht="23.25" customHeight="1" x14ac:dyDescent="0.25">
      <c r="B27" s="29"/>
      <c r="C27" s="30"/>
      <c r="D27" s="31"/>
      <c r="E27" s="30"/>
      <c r="F27" s="32">
        <v>0</v>
      </c>
      <c r="G27" s="39">
        <f t="shared" si="4"/>
        <v>0</v>
      </c>
      <c r="I27" s="32">
        <v>0</v>
      </c>
      <c r="J27" s="32">
        <v>0</v>
      </c>
      <c r="K27" s="13">
        <f t="shared" si="3"/>
        <v>0</v>
      </c>
    </row>
    <row r="28" spans="2:11" s="3" customFormat="1" ht="30.75" customHeight="1" x14ac:dyDescent="0.25">
      <c r="B28" s="93" t="s">
        <v>26</v>
      </c>
      <c r="C28" s="94"/>
      <c r="D28" s="94"/>
      <c r="E28" s="94"/>
      <c r="F28" s="94"/>
      <c r="G28" s="94"/>
      <c r="H28" s="94"/>
      <c r="I28" s="94"/>
      <c r="J28" s="94"/>
      <c r="K28" s="95"/>
    </row>
    <row r="29" spans="2:11" ht="5.0999999999999996" customHeight="1" x14ac:dyDescent="0.25"/>
    <row r="30" spans="2:11" ht="23.25" customHeight="1" x14ac:dyDescent="0.25">
      <c r="B30" s="108" t="s">
        <v>30</v>
      </c>
      <c r="C30" s="108"/>
      <c r="D30" s="108"/>
      <c r="E30" s="108"/>
      <c r="F30" s="108"/>
      <c r="G30" s="108"/>
      <c r="H30" s="108"/>
      <c r="I30" s="108"/>
      <c r="J30" s="108"/>
      <c r="K30" s="35">
        <f>SUM(K31:K33)</f>
        <v>0</v>
      </c>
    </row>
    <row r="31" spans="2:11" ht="23.25" customHeight="1" x14ac:dyDescent="0.25">
      <c r="B31" s="23" t="s">
        <v>21</v>
      </c>
      <c r="C31" s="24">
        <v>0</v>
      </c>
      <c r="D31" s="25">
        <v>0</v>
      </c>
      <c r="E31" s="26">
        <v>0</v>
      </c>
      <c r="F31" s="27">
        <v>0</v>
      </c>
      <c r="G31" s="39">
        <f>C31*D31*E31*F31</f>
        <v>0</v>
      </c>
      <c r="I31" s="27">
        <v>0</v>
      </c>
      <c r="J31" s="28">
        <v>0</v>
      </c>
      <c r="K31" s="21">
        <f t="shared" ref="K31:K33" si="5">G31+I31+J31</f>
        <v>0</v>
      </c>
    </row>
    <row r="32" spans="2:11" ht="23.25" customHeight="1" x14ac:dyDescent="0.25">
      <c r="B32" s="9"/>
      <c r="C32" s="10"/>
      <c r="D32" s="19"/>
      <c r="E32" s="10"/>
      <c r="F32" s="11">
        <v>0</v>
      </c>
      <c r="G32" s="39">
        <f t="shared" ref="G32:G33" si="6">C32*D32*E32*F32</f>
        <v>0</v>
      </c>
      <c r="I32" s="11">
        <v>0</v>
      </c>
      <c r="J32" s="11">
        <v>0</v>
      </c>
      <c r="K32" s="21">
        <f t="shared" si="5"/>
        <v>0</v>
      </c>
    </row>
    <row r="33" spans="2:11" ht="23.25" customHeight="1" x14ac:dyDescent="0.25">
      <c r="B33" s="29"/>
      <c r="C33" s="30"/>
      <c r="D33" s="31"/>
      <c r="E33" s="30"/>
      <c r="F33" s="32">
        <v>0</v>
      </c>
      <c r="G33" s="39">
        <f t="shared" si="6"/>
        <v>0</v>
      </c>
      <c r="I33" s="32">
        <v>0</v>
      </c>
      <c r="J33" s="32">
        <v>0</v>
      </c>
      <c r="K33" s="13">
        <f t="shared" si="5"/>
        <v>0</v>
      </c>
    </row>
    <row r="34" spans="2:11" s="3" customFormat="1" ht="30.75" customHeight="1" x14ac:dyDescent="0.25">
      <c r="B34" s="93" t="s">
        <v>26</v>
      </c>
      <c r="C34" s="94"/>
      <c r="D34" s="94"/>
      <c r="E34" s="94"/>
      <c r="F34" s="94"/>
      <c r="G34" s="94"/>
      <c r="H34" s="94"/>
      <c r="I34" s="94"/>
      <c r="J34" s="94"/>
      <c r="K34" s="95"/>
    </row>
    <row r="35" spans="2:11" ht="5.0999999999999996" customHeight="1" x14ac:dyDescent="0.25"/>
    <row r="36" spans="2:11" ht="23.25" customHeight="1" x14ac:dyDescent="0.25">
      <c r="B36" s="108" t="s">
        <v>31</v>
      </c>
      <c r="C36" s="108"/>
      <c r="D36" s="108"/>
      <c r="E36" s="108"/>
      <c r="F36" s="108"/>
      <c r="G36" s="108"/>
      <c r="H36" s="108"/>
      <c r="I36" s="108"/>
      <c r="J36" s="108"/>
      <c r="K36" s="35">
        <f>SUM(K37:K39)</f>
        <v>0</v>
      </c>
    </row>
    <row r="37" spans="2:11" ht="23.25" customHeight="1" x14ac:dyDescent="0.25">
      <c r="B37" s="23">
        <v>0</v>
      </c>
      <c r="C37" s="24">
        <v>0</v>
      </c>
      <c r="D37" s="25">
        <v>0</v>
      </c>
      <c r="E37" s="26">
        <v>0</v>
      </c>
      <c r="F37" s="27">
        <v>0</v>
      </c>
      <c r="G37" s="39">
        <f>C37*D37*E37*F37</f>
        <v>0</v>
      </c>
      <c r="I37" s="27">
        <v>0</v>
      </c>
      <c r="J37" s="28">
        <v>0</v>
      </c>
      <c r="K37" s="21">
        <f>G37+I37+J37</f>
        <v>0</v>
      </c>
    </row>
    <row r="38" spans="2:11" ht="23.25" customHeight="1" x14ac:dyDescent="0.25">
      <c r="B38" s="9">
        <v>0</v>
      </c>
      <c r="C38" s="10">
        <v>0</v>
      </c>
      <c r="D38" s="19">
        <v>0</v>
      </c>
      <c r="E38" s="10">
        <v>0</v>
      </c>
      <c r="F38" s="11">
        <v>0</v>
      </c>
      <c r="G38" s="39">
        <f>C38*D38*E38*F38</f>
        <v>0</v>
      </c>
      <c r="I38" s="11">
        <v>0</v>
      </c>
      <c r="J38" s="11">
        <v>0</v>
      </c>
      <c r="K38" s="21">
        <f t="shared" ref="K38" si="7">G38+I38+J38</f>
        <v>0</v>
      </c>
    </row>
    <row r="39" spans="2:11" ht="23.25" customHeight="1" x14ac:dyDescent="0.25">
      <c r="B39" s="12"/>
      <c r="C39" s="10">
        <v>0</v>
      </c>
      <c r="D39" s="19">
        <v>0</v>
      </c>
      <c r="E39" s="10">
        <v>0</v>
      </c>
      <c r="F39" s="11">
        <v>0</v>
      </c>
      <c r="G39" s="39">
        <f t="shared" ref="G39" si="8">C39*D39*E39*F39</f>
        <v>0</v>
      </c>
      <c r="I39" s="11">
        <v>0</v>
      </c>
      <c r="J39" s="11">
        <v>0</v>
      </c>
      <c r="K39" s="13">
        <f>G39+I39+J39</f>
        <v>0</v>
      </c>
    </row>
    <row r="40" spans="2:11" s="3" customFormat="1" ht="30.75" customHeight="1" x14ac:dyDescent="0.25">
      <c r="B40" s="93" t="s">
        <v>26</v>
      </c>
      <c r="C40" s="94"/>
      <c r="D40" s="94"/>
      <c r="E40" s="94"/>
      <c r="F40" s="94"/>
      <c r="G40" s="94"/>
      <c r="H40" s="94"/>
      <c r="I40" s="94"/>
      <c r="J40" s="94"/>
      <c r="K40" s="95"/>
    </row>
    <row r="48" spans="2:11" x14ac:dyDescent="0.25">
      <c r="K48" s="1"/>
    </row>
    <row r="49" spans="11:11" x14ac:dyDescent="0.25">
      <c r="K49" s="1"/>
    </row>
    <row r="50" spans="11:11" x14ac:dyDescent="0.25">
      <c r="K50" s="1"/>
    </row>
  </sheetData>
  <mergeCells count="13">
    <mergeCell ref="C5:K5"/>
    <mergeCell ref="C7:K7"/>
    <mergeCell ref="B40:K40"/>
    <mergeCell ref="C9:G9"/>
    <mergeCell ref="B12:J12"/>
    <mergeCell ref="B18:J18"/>
    <mergeCell ref="B24:J24"/>
    <mergeCell ref="B16:K16"/>
    <mergeCell ref="B22:K22"/>
    <mergeCell ref="B30:J30"/>
    <mergeCell ref="B36:J36"/>
    <mergeCell ref="B28:K28"/>
    <mergeCell ref="B34:K34"/>
  </mergeCells>
  <pageMargins left="0.70866141732283461" right="0.70866141732283461" top="0.74803149606299213" bottom="0.74803149606299213" header="0.31496062992125984" footer="0.31496062992125984"/>
  <pageSetup scale="70" fitToHeight="0" orientation="portrait" verticalDpi="0" r:id="rId1"/>
  <headerFooter>
    <oddFooter>&amp;R&amp;P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983A0-462F-4C18-9A3F-FFA13C04449B}">
  <sheetPr>
    <pageSetUpPr fitToPage="1"/>
  </sheetPr>
  <dimension ref="A1:K50"/>
  <sheetViews>
    <sheetView showGridLines="0" showWhiteSpace="0" topLeftCell="A2" zoomScale="85" zoomScaleNormal="85" zoomScaleSheetLayoutView="55" zoomScalePageLayoutView="55" workbookViewId="0">
      <selection activeCell="P10" sqref="P10"/>
    </sheetView>
  </sheetViews>
  <sheetFormatPr baseColWidth="10" defaultColWidth="11.42578125" defaultRowHeight="15" x14ac:dyDescent="0.25"/>
  <cols>
    <col min="1" max="1" width="1" style="1" customWidth="1"/>
    <col min="2" max="2" width="16.5703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1.5703125" style="20" customWidth="1"/>
    <col min="8" max="8" width="0.85546875" style="1" customWidth="1"/>
    <col min="9" max="9" width="17.5703125" style="1" customWidth="1"/>
    <col min="10" max="10" width="13" style="1" customWidth="1"/>
    <col min="11" max="11" width="13.7109375" style="20" customWidth="1"/>
    <col min="12" max="12" width="7.7109375" style="1" customWidth="1"/>
    <col min="13" max="16384" width="11.42578125" style="1"/>
  </cols>
  <sheetData>
    <row r="1" spans="1:11" x14ac:dyDescent="0.25">
      <c r="A1" s="20"/>
      <c r="B1" s="20"/>
    </row>
    <row r="2" spans="1:11" ht="126.75" customHeight="1" x14ac:dyDescent="0.25">
      <c r="A2" s="20"/>
      <c r="B2" s="20"/>
    </row>
    <row r="3" spans="1:11" x14ac:dyDescent="0.25">
      <c r="A3" s="20"/>
      <c r="B3" s="20"/>
    </row>
    <row r="4" spans="1:11" ht="21.75" customHeight="1" x14ac:dyDescent="0.25">
      <c r="B4" s="20"/>
    </row>
    <row r="5" spans="1:11" ht="27" customHeight="1" x14ac:dyDescent="0.25">
      <c r="B5" s="46" t="s">
        <v>33</v>
      </c>
      <c r="C5" s="105" t="str">
        <f>CALENDARIZADO!C4</f>
        <v>Liquidación de Partidos Políticos</v>
      </c>
      <c r="D5" s="105"/>
      <c r="E5" s="105"/>
      <c r="F5" s="105"/>
      <c r="G5" s="105"/>
      <c r="H5" s="105"/>
      <c r="I5" s="105"/>
      <c r="J5" s="105"/>
      <c r="K5" s="105"/>
    </row>
    <row r="6" spans="1:11" ht="9.9499999999999993" customHeight="1" x14ac:dyDescent="0.25">
      <c r="B6" s="47"/>
      <c r="C6" s="42"/>
      <c r="D6" s="42"/>
      <c r="E6" s="43"/>
      <c r="F6" s="42"/>
      <c r="G6" s="44"/>
      <c r="H6" s="42"/>
      <c r="I6" s="42"/>
      <c r="J6" s="42"/>
      <c r="K6" s="44"/>
    </row>
    <row r="7" spans="1:11" ht="27" customHeight="1" x14ac:dyDescent="0.25">
      <c r="B7" s="46" t="s">
        <v>34</v>
      </c>
      <c r="C7" s="106" t="s">
        <v>79</v>
      </c>
      <c r="D7" s="106"/>
      <c r="E7" s="106"/>
      <c r="F7" s="106"/>
      <c r="G7" s="106"/>
      <c r="H7" s="106"/>
      <c r="I7" s="106"/>
      <c r="J7" s="106"/>
      <c r="K7" s="106"/>
    </row>
    <row r="8" spans="1:11" ht="9.9499999999999993" customHeight="1" x14ac:dyDescent="0.25">
      <c r="B8" s="48"/>
    </row>
    <row r="9" spans="1:11" ht="27" customHeight="1" x14ac:dyDescent="0.25">
      <c r="B9" s="46" t="s">
        <v>35</v>
      </c>
      <c r="C9" s="106" t="s">
        <v>83</v>
      </c>
      <c r="D9" s="106"/>
      <c r="E9" s="106"/>
      <c r="F9" s="106"/>
      <c r="G9" s="106"/>
      <c r="J9" s="46" t="s">
        <v>2</v>
      </c>
      <c r="K9" s="45">
        <f>K12+K18+K24+K30+K36</f>
        <v>0</v>
      </c>
    </row>
    <row r="10" spans="1:11" ht="9.9499999999999993" customHeight="1" x14ac:dyDescent="0.25"/>
    <row r="11" spans="1:11" s="3" customFormat="1" ht="30" x14ac:dyDescent="0.25">
      <c r="B11" s="37" t="s">
        <v>22</v>
      </c>
      <c r="C11" s="37" t="s">
        <v>19</v>
      </c>
      <c r="D11" s="38" t="s">
        <v>32</v>
      </c>
      <c r="E11" s="37" t="s">
        <v>20</v>
      </c>
      <c r="F11" s="37" t="s">
        <v>18</v>
      </c>
      <c r="G11" s="37" t="s">
        <v>25</v>
      </c>
      <c r="I11" s="37" t="s">
        <v>36</v>
      </c>
      <c r="J11" s="37" t="s">
        <v>37</v>
      </c>
      <c r="K11" s="33" t="s">
        <v>2</v>
      </c>
    </row>
    <row r="12" spans="1:11" s="3" customFormat="1" ht="29.25" customHeight="1" x14ac:dyDescent="0.25">
      <c r="B12" s="107" t="s">
        <v>27</v>
      </c>
      <c r="C12" s="107"/>
      <c r="D12" s="107"/>
      <c r="E12" s="107"/>
      <c r="F12" s="107"/>
      <c r="G12" s="107"/>
      <c r="H12" s="107"/>
      <c r="I12" s="107"/>
      <c r="J12" s="107"/>
      <c r="K12" s="34">
        <f>SUM(K13:K15)</f>
        <v>0</v>
      </c>
    </row>
    <row r="13" spans="1:11" ht="24" customHeight="1" x14ac:dyDescent="0.25">
      <c r="B13" s="23"/>
      <c r="C13" s="24"/>
      <c r="D13" s="25"/>
      <c r="E13" s="26"/>
      <c r="F13" s="27"/>
      <c r="G13" s="39">
        <f>C13*D13*E13*F13</f>
        <v>0</v>
      </c>
      <c r="I13" s="27"/>
      <c r="J13" s="28">
        <v>0</v>
      </c>
      <c r="K13" s="21">
        <f>G13+I13+J13</f>
        <v>0</v>
      </c>
    </row>
    <row r="14" spans="1:11" ht="30" customHeight="1" x14ac:dyDescent="0.25">
      <c r="B14" s="9"/>
      <c r="C14" s="10"/>
      <c r="D14" s="19"/>
      <c r="E14" s="10"/>
      <c r="F14" s="11"/>
      <c r="G14" s="39">
        <f>C14*D14*E14*F14</f>
        <v>0</v>
      </c>
      <c r="I14" s="11"/>
      <c r="J14" s="11"/>
      <c r="K14" s="21">
        <f>G14+I14+J14</f>
        <v>0</v>
      </c>
    </row>
    <row r="15" spans="1:11" ht="21" customHeight="1" x14ac:dyDescent="0.25">
      <c r="B15" s="29"/>
      <c r="C15" s="30"/>
      <c r="D15" s="31"/>
      <c r="E15" s="30"/>
      <c r="F15" s="32"/>
      <c r="G15" s="39">
        <f t="shared" ref="G15" si="0">C15*D15*E15*F15</f>
        <v>0</v>
      </c>
      <c r="I15" s="32"/>
      <c r="J15" s="32"/>
      <c r="K15" s="21">
        <f>G15+I15+J15</f>
        <v>0</v>
      </c>
    </row>
    <row r="16" spans="1:11" s="3" customFormat="1" ht="30.75" customHeight="1" x14ac:dyDescent="0.25">
      <c r="B16" s="93" t="s">
        <v>26</v>
      </c>
      <c r="C16" s="94"/>
      <c r="D16" s="94"/>
      <c r="E16" s="94"/>
      <c r="F16" s="94"/>
      <c r="G16" s="94"/>
      <c r="H16" s="94"/>
      <c r="I16" s="94"/>
      <c r="J16" s="94"/>
      <c r="K16" s="95"/>
    </row>
    <row r="17" spans="2:11" ht="5.0999999999999996" customHeight="1" x14ac:dyDescent="0.25"/>
    <row r="18" spans="2:11" ht="25.5" customHeight="1" x14ac:dyDescent="0.25">
      <c r="B18" s="108" t="s">
        <v>28</v>
      </c>
      <c r="C18" s="108"/>
      <c r="D18" s="108"/>
      <c r="E18" s="108"/>
      <c r="F18" s="108"/>
      <c r="G18" s="108"/>
      <c r="H18" s="108"/>
      <c r="I18" s="108"/>
      <c r="J18" s="108"/>
      <c r="K18" s="35">
        <f>SUM(K19:K21)</f>
        <v>0</v>
      </c>
    </row>
    <row r="19" spans="2:11" ht="28.5" customHeight="1" x14ac:dyDescent="0.25">
      <c r="B19" s="23"/>
      <c r="C19" s="24"/>
      <c r="D19" s="25"/>
      <c r="E19" s="26"/>
      <c r="F19" s="27"/>
      <c r="G19" s="39">
        <f>C19*D19*E19*F19</f>
        <v>0</v>
      </c>
      <c r="I19" s="27"/>
      <c r="J19" s="28"/>
      <c r="K19" s="21">
        <f t="shared" ref="K19:K20" si="1">G19+I19+J19</f>
        <v>0</v>
      </c>
    </row>
    <row r="20" spans="2:11" ht="23.25" customHeight="1" x14ac:dyDescent="0.25">
      <c r="B20" s="9"/>
      <c r="C20" s="10"/>
      <c r="D20" s="19"/>
      <c r="E20" s="10"/>
      <c r="F20" s="11"/>
      <c r="G20" s="39">
        <f>C20*D20*E20*F20</f>
        <v>0</v>
      </c>
      <c r="I20" s="11"/>
      <c r="J20" s="11">
        <v>0</v>
      </c>
      <c r="K20" s="21">
        <f t="shared" si="1"/>
        <v>0</v>
      </c>
    </row>
    <row r="21" spans="2:11" ht="23.25" customHeight="1" x14ac:dyDescent="0.25">
      <c r="B21" s="29"/>
      <c r="C21" s="30"/>
      <c r="D21" s="31"/>
      <c r="E21" s="30"/>
      <c r="F21" s="32"/>
      <c r="G21" s="39">
        <f t="shared" ref="G21" si="2">C21*D21*E21*F21</f>
        <v>0</v>
      </c>
      <c r="I21" s="32"/>
      <c r="J21" s="32"/>
      <c r="K21" s="21">
        <f>G21+I21+J21</f>
        <v>0</v>
      </c>
    </row>
    <row r="22" spans="2:11" s="3" customFormat="1" ht="31.5" customHeight="1" x14ac:dyDescent="0.25">
      <c r="B22" s="93" t="s">
        <v>26</v>
      </c>
      <c r="C22" s="94"/>
      <c r="D22" s="94"/>
      <c r="E22" s="94"/>
      <c r="F22" s="94"/>
      <c r="G22" s="94"/>
      <c r="H22" s="94"/>
      <c r="I22" s="94"/>
      <c r="J22" s="94"/>
      <c r="K22" s="95"/>
    </row>
    <row r="23" spans="2:11" ht="5.0999999999999996" customHeight="1" x14ac:dyDescent="0.25"/>
    <row r="24" spans="2:11" ht="23.25" customHeight="1" x14ac:dyDescent="0.25">
      <c r="B24" s="108" t="s">
        <v>29</v>
      </c>
      <c r="C24" s="108"/>
      <c r="D24" s="108"/>
      <c r="E24" s="108"/>
      <c r="F24" s="108"/>
      <c r="G24" s="108"/>
      <c r="H24" s="108"/>
      <c r="I24" s="108"/>
      <c r="J24" s="108"/>
      <c r="K24" s="35">
        <f>SUM(K25:K27)</f>
        <v>0</v>
      </c>
    </row>
    <row r="25" spans="2:11" ht="23.25" customHeight="1" x14ac:dyDescent="0.25">
      <c r="B25" s="23"/>
      <c r="C25" s="24"/>
      <c r="D25" s="25"/>
      <c r="E25" s="26"/>
      <c r="F25" s="27"/>
      <c r="G25" s="39">
        <f>C25*D25*E25*F25</f>
        <v>0</v>
      </c>
      <c r="I25" s="27"/>
      <c r="J25" s="28">
        <v>0</v>
      </c>
      <c r="K25" s="21">
        <f t="shared" ref="K25:K27" si="3">G25+I25+J25</f>
        <v>0</v>
      </c>
    </row>
    <row r="26" spans="2:11" ht="23.25" customHeight="1" x14ac:dyDescent="0.25">
      <c r="B26" s="9"/>
      <c r="C26" s="10"/>
      <c r="D26" s="19"/>
      <c r="E26" s="10"/>
      <c r="F26" s="11"/>
      <c r="G26" s="39">
        <f t="shared" ref="G26:G27" si="4">C26*D26*E26*F26</f>
        <v>0</v>
      </c>
      <c r="I26" s="11"/>
      <c r="J26" s="11"/>
      <c r="K26" s="21">
        <f>G26+I26+J26</f>
        <v>0</v>
      </c>
    </row>
    <row r="27" spans="2:11" ht="23.25" customHeight="1" x14ac:dyDescent="0.25">
      <c r="B27" s="29"/>
      <c r="C27" s="30"/>
      <c r="D27" s="31"/>
      <c r="E27" s="30"/>
      <c r="F27" s="32"/>
      <c r="G27" s="39">
        <f t="shared" si="4"/>
        <v>0</v>
      </c>
      <c r="I27" s="32"/>
      <c r="J27" s="32"/>
      <c r="K27" s="13">
        <f t="shared" si="3"/>
        <v>0</v>
      </c>
    </row>
    <row r="28" spans="2:11" s="3" customFormat="1" ht="30.75" customHeight="1" x14ac:dyDescent="0.25">
      <c r="B28" s="93" t="s">
        <v>26</v>
      </c>
      <c r="C28" s="94"/>
      <c r="D28" s="94"/>
      <c r="E28" s="94"/>
      <c r="F28" s="94"/>
      <c r="G28" s="94"/>
      <c r="H28" s="94"/>
      <c r="I28" s="94"/>
      <c r="J28" s="94"/>
      <c r="K28" s="95"/>
    </row>
    <row r="29" spans="2:11" ht="5.0999999999999996" customHeight="1" x14ac:dyDescent="0.25"/>
    <row r="30" spans="2:11" ht="23.25" customHeight="1" x14ac:dyDescent="0.25">
      <c r="B30" s="108" t="s">
        <v>30</v>
      </c>
      <c r="C30" s="108"/>
      <c r="D30" s="108"/>
      <c r="E30" s="108"/>
      <c r="F30" s="108"/>
      <c r="G30" s="108"/>
      <c r="H30" s="108"/>
      <c r="I30" s="108"/>
      <c r="J30" s="108"/>
      <c r="K30" s="35">
        <f>SUM(K31:K33)</f>
        <v>0</v>
      </c>
    </row>
    <row r="31" spans="2:11" ht="23.25" customHeight="1" x14ac:dyDescent="0.25">
      <c r="B31" s="23"/>
      <c r="C31" s="24"/>
      <c r="D31" s="25"/>
      <c r="E31" s="26"/>
      <c r="F31" s="27"/>
      <c r="G31" s="39">
        <f>C31*D31*E31*F31</f>
        <v>0</v>
      </c>
      <c r="I31" s="27"/>
      <c r="J31" s="28">
        <v>0</v>
      </c>
      <c r="K31" s="21">
        <f t="shared" ref="K31:K33" si="5">G31+I31+J31</f>
        <v>0</v>
      </c>
    </row>
    <row r="32" spans="2:11" ht="23.25" customHeight="1" x14ac:dyDescent="0.25">
      <c r="B32" s="9"/>
      <c r="C32" s="10"/>
      <c r="D32" s="19"/>
      <c r="E32" s="10"/>
      <c r="F32" s="11"/>
      <c r="G32" s="39">
        <f t="shared" ref="G32:G33" si="6">C32*D32*E32*F32</f>
        <v>0</v>
      </c>
      <c r="I32" s="11"/>
      <c r="J32" s="11"/>
      <c r="K32" s="21">
        <f t="shared" si="5"/>
        <v>0</v>
      </c>
    </row>
    <row r="33" spans="2:11" ht="23.25" customHeight="1" x14ac:dyDescent="0.25">
      <c r="B33" s="29"/>
      <c r="C33" s="30"/>
      <c r="D33" s="31"/>
      <c r="E33" s="30"/>
      <c r="F33" s="32"/>
      <c r="G33" s="39">
        <f t="shared" si="6"/>
        <v>0</v>
      </c>
      <c r="I33" s="32"/>
      <c r="J33" s="32"/>
      <c r="K33" s="13">
        <f t="shared" si="5"/>
        <v>0</v>
      </c>
    </row>
    <row r="34" spans="2:11" s="3" customFormat="1" ht="30.75" customHeight="1" x14ac:dyDescent="0.25">
      <c r="B34" s="93" t="s">
        <v>26</v>
      </c>
      <c r="C34" s="94"/>
      <c r="D34" s="94"/>
      <c r="E34" s="94"/>
      <c r="F34" s="94"/>
      <c r="G34" s="94"/>
      <c r="H34" s="94"/>
      <c r="I34" s="94"/>
      <c r="J34" s="94"/>
      <c r="K34" s="95"/>
    </row>
    <row r="35" spans="2:11" ht="5.0999999999999996" customHeight="1" x14ac:dyDescent="0.25"/>
    <row r="36" spans="2:11" ht="23.25" customHeight="1" x14ac:dyDescent="0.25">
      <c r="B36" s="108" t="s">
        <v>31</v>
      </c>
      <c r="C36" s="108"/>
      <c r="D36" s="108"/>
      <c r="E36" s="108"/>
      <c r="F36" s="108"/>
      <c r="G36" s="108"/>
      <c r="H36" s="108"/>
      <c r="I36" s="108"/>
      <c r="J36" s="108"/>
      <c r="K36" s="35">
        <f>SUM(K37:K39)</f>
        <v>0</v>
      </c>
    </row>
    <row r="37" spans="2:11" ht="23.25" customHeight="1" x14ac:dyDescent="0.25">
      <c r="B37" s="23"/>
      <c r="C37" s="24"/>
      <c r="D37" s="25"/>
      <c r="E37" s="26"/>
      <c r="F37" s="27"/>
      <c r="G37" s="39">
        <f>C37*D37*E37*F37</f>
        <v>0</v>
      </c>
      <c r="I37" s="27"/>
      <c r="J37" s="28"/>
      <c r="K37" s="21">
        <f>G37+I37+J37</f>
        <v>0</v>
      </c>
    </row>
    <row r="38" spans="2:11" ht="23.25" customHeight="1" x14ac:dyDescent="0.25">
      <c r="B38" s="9"/>
      <c r="C38" s="10"/>
      <c r="D38" s="19"/>
      <c r="E38" s="10"/>
      <c r="F38" s="11"/>
      <c r="G38" s="39">
        <f t="shared" ref="G38:G39" si="7">C38*D38*E38*F38</f>
        <v>0</v>
      </c>
      <c r="I38" s="11"/>
      <c r="J38" s="11"/>
      <c r="K38" s="21">
        <f t="shared" ref="K38" si="8">G38+I38+J38</f>
        <v>0</v>
      </c>
    </row>
    <row r="39" spans="2:11" ht="23.25" customHeight="1" x14ac:dyDescent="0.25">
      <c r="B39" s="12"/>
      <c r="C39" s="10"/>
      <c r="D39" s="19"/>
      <c r="E39" s="10"/>
      <c r="F39" s="11"/>
      <c r="G39" s="39">
        <f t="shared" si="7"/>
        <v>0</v>
      </c>
      <c r="I39" s="11"/>
      <c r="J39" s="11"/>
      <c r="K39" s="13">
        <f>G39+I39+J39</f>
        <v>0</v>
      </c>
    </row>
    <row r="40" spans="2:11" s="3" customFormat="1" ht="30.75" customHeight="1" x14ac:dyDescent="0.25">
      <c r="B40" s="93" t="s">
        <v>26</v>
      </c>
      <c r="C40" s="94"/>
      <c r="D40" s="94"/>
      <c r="E40" s="94"/>
      <c r="F40" s="94"/>
      <c r="G40" s="94"/>
      <c r="H40" s="94"/>
      <c r="I40" s="94"/>
      <c r="J40" s="94"/>
      <c r="K40" s="95"/>
    </row>
    <row r="48" spans="2:11" x14ac:dyDescent="0.25">
      <c r="K48" s="1"/>
    </row>
    <row r="49" spans="11:11" x14ac:dyDescent="0.25">
      <c r="K49" s="1"/>
    </row>
    <row r="50" spans="11:11" x14ac:dyDescent="0.25">
      <c r="K50" s="1"/>
    </row>
  </sheetData>
  <mergeCells count="13">
    <mergeCell ref="B40:K40"/>
    <mergeCell ref="B22:K22"/>
    <mergeCell ref="B24:J24"/>
    <mergeCell ref="B28:K28"/>
    <mergeCell ref="B30:J30"/>
    <mergeCell ref="B34:K34"/>
    <mergeCell ref="B36:J36"/>
    <mergeCell ref="B18:J18"/>
    <mergeCell ref="C9:G9"/>
    <mergeCell ref="B12:J12"/>
    <mergeCell ref="B16:K16"/>
    <mergeCell ref="C5:K5"/>
    <mergeCell ref="C7:K7"/>
  </mergeCells>
  <pageMargins left="0.70866141732283461" right="0.70866141732283461" top="0.74803149606299213" bottom="0.74803149606299213" header="0.31496062992125984" footer="0.31496062992125984"/>
  <pageSetup scale="70" fitToHeight="0" orientation="portrait" r:id="rId1"/>
  <headerFooter>
    <oddFooter>&amp;R&amp;P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6872-BCAE-464C-AAFF-47DAA996BE5F}">
  <dimension ref="D1:D12"/>
  <sheetViews>
    <sheetView workbookViewId="0">
      <selection activeCell="D12" sqref="D12"/>
    </sheetView>
  </sheetViews>
  <sheetFormatPr baseColWidth="10" defaultRowHeight="15" x14ac:dyDescent="0.25"/>
  <cols>
    <col min="4" max="4" width="65.28515625" customWidth="1"/>
  </cols>
  <sheetData>
    <row r="1" spans="4:4" x14ac:dyDescent="0.25">
      <c r="D1" t="s">
        <v>71</v>
      </c>
    </row>
    <row r="2" spans="4:4" x14ac:dyDescent="0.25">
      <c r="D2" t="s">
        <v>68</v>
      </c>
    </row>
    <row r="3" spans="4:4" x14ac:dyDescent="0.25">
      <c r="D3" t="s">
        <v>69</v>
      </c>
    </row>
    <row r="4" spans="4:4" x14ac:dyDescent="0.25">
      <c r="D4" t="s">
        <v>70</v>
      </c>
    </row>
    <row r="5" spans="4:4" x14ac:dyDescent="0.25">
      <c r="D5" t="s">
        <v>60</v>
      </c>
    </row>
    <row r="6" spans="4:4" x14ac:dyDescent="0.25">
      <c r="D6" t="s">
        <v>72</v>
      </c>
    </row>
    <row r="7" spans="4:4" x14ac:dyDescent="0.25">
      <c r="D7" t="s">
        <v>73</v>
      </c>
    </row>
    <row r="8" spans="4:4" x14ac:dyDescent="0.25">
      <c r="D8" t="s">
        <v>74</v>
      </c>
    </row>
    <row r="9" spans="4:4" x14ac:dyDescent="0.25">
      <c r="D9" t="s">
        <v>75</v>
      </c>
    </row>
    <row r="10" spans="4:4" x14ac:dyDescent="0.25">
      <c r="D10" t="s">
        <v>76</v>
      </c>
    </row>
    <row r="11" spans="4:4" x14ac:dyDescent="0.25">
      <c r="D11" t="s">
        <v>77</v>
      </c>
    </row>
    <row r="12" spans="4:4" x14ac:dyDescent="0.25">
      <c r="D1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31</vt:i4>
      </vt:variant>
    </vt:vector>
  </HeadingPairs>
  <TitlesOfParts>
    <vt:vector size="48" baseType="lpstr">
      <vt:lpstr>CALENDARIZADO</vt:lpstr>
      <vt:lpstr>EVENTUAL</vt:lpstr>
      <vt:lpstr>201.Mat.Of (2)</vt:lpstr>
      <vt:lpstr>201.Mat.Of</vt:lpstr>
      <vt:lpstr>208.SumDiv</vt:lpstr>
      <vt:lpstr>241. Comb</vt:lpstr>
      <vt:lpstr>311 arren Edif.</vt:lpstr>
      <vt:lpstr>328 Serv.VIG</vt:lpstr>
      <vt:lpstr>312.ArrendFot</vt:lpstr>
      <vt:lpstr>329.Serv</vt:lpstr>
      <vt:lpstr>363 impr.Publ</vt:lpstr>
      <vt:lpstr>364.ServCreat</vt:lpstr>
      <vt:lpstr>382.ReunCongr</vt:lpstr>
      <vt:lpstr>378.Gtos.Com</vt:lpstr>
      <vt:lpstr>378.Gtos.Comisión</vt:lpstr>
      <vt:lpstr>374.Viaticos</vt:lpstr>
      <vt:lpstr>AREA</vt:lpstr>
      <vt:lpstr>'201.Mat.Of'!Área_de_impresión</vt:lpstr>
      <vt:lpstr>'201.Mat.Of (2)'!Área_de_impresión</vt:lpstr>
      <vt:lpstr>'208.SumDiv'!Área_de_impresión</vt:lpstr>
      <vt:lpstr>'241. Comb'!Área_de_impresión</vt:lpstr>
      <vt:lpstr>'311 arren Edif.'!Área_de_impresión</vt:lpstr>
      <vt:lpstr>'312.ArrendFot'!Área_de_impresión</vt:lpstr>
      <vt:lpstr>'328 Serv.VIG'!Área_de_impresión</vt:lpstr>
      <vt:lpstr>'329.Serv'!Área_de_impresión</vt:lpstr>
      <vt:lpstr>'363 impr.Publ'!Área_de_impresión</vt:lpstr>
      <vt:lpstr>'364.ServCreat'!Área_de_impresión</vt:lpstr>
      <vt:lpstr>'374.Viaticos'!Área_de_impresión</vt:lpstr>
      <vt:lpstr>'378.Gtos.Com'!Área_de_impresión</vt:lpstr>
      <vt:lpstr>'378.Gtos.Comisión'!Área_de_impresión</vt:lpstr>
      <vt:lpstr>'382.ReunCongr'!Área_de_impresión</vt:lpstr>
      <vt:lpstr>CALENDARIZADO!Área_de_impresión</vt:lpstr>
      <vt:lpstr>EVENTUAL!Área_de_impresión</vt:lpstr>
      <vt:lpstr>'201.Mat.Of'!Títulos_a_imprimir</vt:lpstr>
      <vt:lpstr>'201.Mat.Of (2)'!Títulos_a_imprimir</vt:lpstr>
      <vt:lpstr>'208.SumDiv'!Títulos_a_imprimir</vt:lpstr>
      <vt:lpstr>'241. Comb'!Títulos_a_imprimir</vt:lpstr>
      <vt:lpstr>'311 arren Edif.'!Títulos_a_imprimir</vt:lpstr>
      <vt:lpstr>'312.ArrendFot'!Títulos_a_imprimir</vt:lpstr>
      <vt:lpstr>'328 Serv.VIG'!Títulos_a_imprimir</vt:lpstr>
      <vt:lpstr>'329.Serv'!Títulos_a_imprimir</vt:lpstr>
      <vt:lpstr>'363 impr.Publ'!Títulos_a_imprimir</vt:lpstr>
      <vt:lpstr>'364.ServCreat'!Títulos_a_imprimir</vt:lpstr>
      <vt:lpstr>'374.Viaticos'!Títulos_a_imprimir</vt:lpstr>
      <vt:lpstr>'378.Gtos.Com'!Títulos_a_imprimir</vt:lpstr>
      <vt:lpstr>'378.Gtos.Comisión'!Títulos_a_imprimir</vt:lpstr>
      <vt:lpstr>'382.ReunCongr'!Títulos_a_imprimir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2025-10-23T00:26:35Z</cp:lastPrinted>
  <dcterms:created xsi:type="dcterms:W3CDTF">2025-06-17T21:18:51Z</dcterms:created>
  <dcterms:modified xsi:type="dcterms:W3CDTF">2025-11-05T16:09:32Z</dcterms:modified>
</cp:coreProperties>
</file>